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1110" yWindow="195" windowWidth="24555" windowHeight="11205"/>
  </bookViews>
  <sheets>
    <sheet name="Ф_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Ф_4!$A$19:$DB$83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Ф_4!$14:$19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Ф_4!$A$1:$CZ$83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D80" i="1"/>
  <c r="A9" l="1"/>
  <c r="A12"/>
  <c r="BR83" l="1"/>
  <c r="CY83" l="1"/>
  <c r="CX83"/>
  <c r="CW83"/>
  <c r="CV83"/>
  <c r="CU83"/>
  <c r="CT83"/>
  <c r="CS83"/>
  <c r="CR83"/>
  <c r="CQ83"/>
  <c r="CP83"/>
  <c r="CO83"/>
  <c r="CN83"/>
  <c r="CM83"/>
  <c r="CY82"/>
  <c r="CX82"/>
  <c r="CW82"/>
  <c r="CV82"/>
  <c r="CU82"/>
  <c r="CT82"/>
  <c r="CS82"/>
  <c r="CR82"/>
  <c r="CQ82"/>
  <c r="CP82"/>
  <c r="CO82"/>
  <c r="CN82"/>
  <c r="CM82"/>
  <c r="CY81"/>
  <c r="CX81"/>
  <c r="CW81"/>
  <c r="CV81"/>
  <c r="CU81"/>
  <c r="CT81"/>
  <c r="CS81"/>
  <c r="CR81"/>
  <c r="CQ81"/>
  <c r="CP81"/>
  <c r="CO81"/>
  <c r="CN81"/>
  <c r="CM81"/>
  <c r="CY80"/>
  <c r="CX80"/>
  <c r="CW80"/>
  <c r="CV80"/>
  <c r="CU80"/>
  <c r="CT80"/>
  <c r="CS80"/>
  <c r="CR80"/>
  <c r="CQ80"/>
  <c r="CP80"/>
  <c r="CO80"/>
  <c r="CN80"/>
  <c r="CM80"/>
  <c r="CY79"/>
  <c r="CX79"/>
  <c r="CW79"/>
  <c r="CV79"/>
  <c r="CU79"/>
  <c r="CT79"/>
  <c r="CS79"/>
  <c r="CR79"/>
  <c r="CQ79"/>
  <c r="CP79"/>
  <c r="CO79"/>
  <c r="CN79"/>
  <c r="CM79"/>
  <c r="CY60"/>
  <c r="CX60"/>
  <c r="CW60"/>
  <c r="CV60"/>
  <c r="CU60"/>
  <c r="CS60"/>
  <c r="CR60"/>
  <c r="CQ60"/>
  <c r="CP60"/>
  <c r="CO60"/>
  <c r="CN60"/>
  <c r="CM60"/>
  <c r="AP60"/>
  <c r="CT60" s="1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D78"/>
  <c r="CL83"/>
  <c r="CL82"/>
  <c r="CL81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D56"/>
  <c r="CM52" l="1"/>
  <c r="BD54" l="1"/>
  <c r="CY59" l="1"/>
  <c r="CX59"/>
  <c r="CW59"/>
  <c r="CV59"/>
  <c r="CU59"/>
  <c r="CT59"/>
  <c r="CS59"/>
  <c r="CR59"/>
  <c r="CQ59"/>
  <c r="CP59"/>
  <c r="CO59"/>
  <c r="CN59"/>
  <c r="CM59"/>
  <c r="CL59"/>
  <c r="CY78"/>
  <c r="CX78"/>
  <c r="CW78"/>
  <c r="CV78"/>
  <c r="CU78"/>
  <c r="CT78"/>
  <c r="CS78"/>
  <c r="CR78"/>
  <c r="CQ78"/>
  <c r="CP78"/>
  <c r="CO78"/>
  <c r="CN78"/>
  <c r="CM78"/>
  <c r="CL80"/>
  <c r="CL78" s="1"/>
  <c r="CY58"/>
  <c r="CX58"/>
  <c r="CW58"/>
  <c r="CV58"/>
  <c r="CU58"/>
  <c r="CT58"/>
  <c r="CS58"/>
  <c r="CR58"/>
  <c r="CQ58"/>
  <c r="CP58"/>
  <c r="CO58"/>
  <c r="CN58"/>
  <c r="CM58"/>
  <c r="CL58"/>
  <c r="CY53"/>
  <c r="CX53"/>
  <c r="CW53"/>
  <c r="CV53"/>
  <c r="CU53"/>
  <c r="CT53"/>
  <c r="CS53"/>
  <c r="CR53"/>
  <c r="CQ53"/>
  <c r="CP53"/>
  <c r="CO53"/>
  <c r="CN53"/>
  <c r="CM53"/>
  <c r="CL53"/>
  <c r="CY57"/>
  <c r="CY56" s="1"/>
  <c r="CX57"/>
  <c r="CX56" s="1"/>
  <c r="CW57"/>
  <c r="CW56" s="1"/>
  <c r="CV57"/>
  <c r="CV56" s="1"/>
  <c r="CU57"/>
  <c r="CU56" s="1"/>
  <c r="CT57"/>
  <c r="CS57"/>
  <c r="CS56" s="1"/>
  <c r="CR57"/>
  <c r="CR56" s="1"/>
  <c r="CQ57"/>
  <c r="CQ56" s="1"/>
  <c r="CP57"/>
  <c r="CP56" s="1"/>
  <c r="CO57"/>
  <c r="CO56" s="1"/>
  <c r="CN57"/>
  <c r="CN56" s="1"/>
  <c r="CM57"/>
  <c r="CM56" s="1"/>
  <c r="CL57"/>
  <c r="CL56" s="1"/>
  <c r="CN52"/>
  <c r="CO52"/>
  <c r="CP52"/>
  <c r="CQ52"/>
  <c r="CR52"/>
  <c r="CS52"/>
  <c r="CT52"/>
  <c r="CU52"/>
  <c r="CV52"/>
  <c r="CW52"/>
  <c r="CX52"/>
  <c r="CY52"/>
  <c r="CL52"/>
  <c r="CT56" l="1"/>
  <c r="CT54" s="1"/>
  <c r="CQ54"/>
  <c r="CM54"/>
  <c r="CV54"/>
  <c r="CN54"/>
  <c r="CL54"/>
  <c r="CR54"/>
  <c r="CO54"/>
  <c r="CU54"/>
  <c r="D51"/>
  <c r="D49" s="1"/>
  <c r="CY73"/>
  <c r="CY23" s="1"/>
  <c r="CX73"/>
  <c r="CX23" s="1"/>
  <c r="CW73"/>
  <c r="CW23" s="1"/>
  <c r="CV73"/>
  <c r="CV23" s="1"/>
  <c r="CU73"/>
  <c r="CU23" s="1"/>
  <c r="CT73"/>
  <c r="CT23" s="1"/>
  <c r="CS73"/>
  <c r="CS23" s="1"/>
  <c r="CR73"/>
  <c r="CR23" s="1"/>
  <c r="CQ73"/>
  <c r="CQ23" s="1"/>
  <c r="CP73"/>
  <c r="CP23" s="1"/>
  <c r="CO73"/>
  <c r="CO23" s="1"/>
  <c r="CN73"/>
  <c r="CN23" s="1"/>
  <c r="CM73"/>
  <c r="CM23" s="1"/>
  <c r="CL73"/>
  <c r="CL23" s="1"/>
  <c r="CK73"/>
  <c r="CK23" s="1"/>
  <c r="CJ73"/>
  <c r="CJ23" s="1"/>
  <c r="CI73"/>
  <c r="CI23" s="1"/>
  <c r="CH73"/>
  <c r="CH23" s="1"/>
  <c r="CG73"/>
  <c r="CG23" s="1"/>
  <c r="CF73"/>
  <c r="CF23" s="1"/>
  <c r="CE73"/>
  <c r="CE23" s="1"/>
  <c r="CD73"/>
  <c r="CD23" s="1"/>
  <c r="CC73"/>
  <c r="CC23" s="1"/>
  <c r="CB73"/>
  <c r="CB23" s="1"/>
  <c r="CA73"/>
  <c r="CA23" s="1"/>
  <c r="BZ73"/>
  <c r="BZ23" s="1"/>
  <c r="BY73"/>
  <c r="BY23" s="1"/>
  <c r="BX73"/>
  <c r="BX23" s="1"/>
  <c r="BW73"/>
  <c r="BW23" s="1"/>
  <c r="BV73"/>
  <c r="BV23" s="1"/>
  <c r="BU73"/>
  <c r="BU23" s="1"/>
  <c r="BT73"/>
  <c r="BT23" s="1"/>
  <c r="BS73"/>
  <c r="BS23" s="1"/>
  <c r="BR73"/>
  <c r="BR23" s="1"/>
  <c r="BQ73"/>
  <c r="BQ23" s="1"/>
  <c r="BP73"/>
  <c r="BP23" s="1"/>
  <c r="BO73"/>
  <c r="BO23" s="1"/>
  <c r="BN73"/>
  <c r="BN23" s="1"/>
  <c r="BM73"/>
  <c r="BM23" s="1"/>
  <c r="BL73"/>
  <c r="BL23" s="1"/>
  <c r="BK73"/>
  <c r="BK23" s="1"/>
  <c r="BJ73"/>
  <c r="BJ23" s="1"/>
  <c r="BI73"/>
  <c r="BI23" s="1"/>
  <c r="BH73"/>
  <c r="BH23" s="1"/>
  <c r="BG73"/>
  <c r="BG23" s="1"/>
  <c r="BF73"/>
  <c r="BF23" s="1"/>
  <c r="BE73"/>
  <c r="BE23" s="1"/>
  <c r="BD73"/>
  <c r="BD23" s="1"/>
  <c r="BC73"/>
  <c r="BC23" s="1"/>
  <c r="BB73"/>
  <c r="BB23" s="1"/>
  <c r="BA73"/>
  <c r="BA23" s="1"/>
  <c r="AZ73"/>
  <c r="AZ23" s="1"/>
  <c r="AY73"/>
  <c r="AX73"/>
  <c r="AX23" s="1"/>
  <c r="AW73"/>
  <c r="AW23" s="1"/>
  <c r="AV73"/>
  <c r="AV23" s="1"/>
  <c r="AU73"/>
  <c r="AU23" s="1"/>
  <c r="AT73"/>
  <c r="AT23" s="1"/>
  <c r="AS73"/>
  <c r="AS23" s="1"/>
  <c r="AR73"/>
  <c r="AR23" s="1"/>
  <c r="AQ73"/>
  <c r="AQ23" s="1"/>
  <c r="AP73"/>
  <c r="AP23" s="1"/>
  <c r="AO73"/>
  <c r="AO23" s="1"/>
  <c r="AN73"/>
  <c r="AN23" s="1"/>
  <c r="AM73"/>
  <c r="AL73"/>
  <c r="AL23" s="1"/>
  <c r="AK73"/>
  <c r="AK23" s="1"/>
  <c r="AJ73"/>
  <c r="AJ23" s="1"/>
  <c r="AI73"/>
  <c r="AI23" s="1"/>
  <c r="AH73"/>
  <c r="AH23" s="1"/>
  <c r="AG73"/>
  <c r="AG23" s="1"/>
  <c r="AF73"/>
  <c r="AF23" s="1"/>
  <c r="AE73"/>
  <c r="AE23" s="1"/>
  <c r="AD73"/>
  <c r="AD23" s="1"/>
  <c r="AC73"/>
  <c r="AC23" s="1"/>
  <c r="AB73"/>
  <c r="AB23" s="1"/>
  <c r="AA73"/>
  <c r="AA23" s="1"/>
  <c r="Z73"/>
  <c r="Z23" s="1"/>
  <c r="Y73"/>
  <c r="Y23" s="1"/>
  <c r="X73"/>
  <c r="X23" s="1"/>
  <c r="W73"/>
  <c r="W23" s="1"/>
  <c r="V73"/>
  <c r="V23" s="1"/>
  <c r="U73"/>
  <c r="U23" s="1"/>
  <c r="T73"/>
  <c r="T23" s="1"/>
  <c r="S73"/>
  <c r="S23" s="1"/>
  <c r="R73"/>
  <c r="R23" s="1"/>
  <c r="Q73"/>
  <c r="Q23" s="1"/>
  <c r="P73"/>
  <c r="P23" s="1"/>
  <c r="O73"/>
  <c r="O23" s="1"/>
  <c r="N73"/>
  <c r="N23" s="1"/>
  <c r="M73"/>
  <c r="M23" s="1"/>
  <c r="L73"/>
  <c r="L23" s="1"/>
  <c r="K73"/>
  <c r="J73"/>
  <c r="J23" s="1"/>
  <c r="I73"/>
  <c r="I23" s="1"/>
  <c r="H73"/>
  <c r="H23" s="1"/>
  <c r="G73"/>
  <c r="G23" s="1"/>
  <c r="F73"/>
  <c r="F23" s="1"/>
  <c r="E73"/>
  <c r="E23" s="1"/>
  <c r="D73"/>
  <c r="D23" s="1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Y54"/>
  <c r="CX54"/>
  <c r="CW54"/>
  <c r="CS54"/>
  <c r="CP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C54"/>
  <c r="BB54"/>
  <c r="BA54"/>
  <c r="AZ54"/>
  <c r="AY54"/>
  <c r="AX54"/>
  <c r="AW54"/>
  <c r="AV54"/>
  <c r="AU54"/>
  <c r="AT54"/>
  <c r="AS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R54"/>
  <c r="CY51"/>
  <c r="CY49" s="1"/>
  <c r="CX51"/>
  <c r="CX49" s="1"/>
  <c r="CW51"/>
  <c r="CW49" s="1"/>
  <c r="CV51"/>
  <c r="CV49" s="1"/>
  <c r="CU51"/>
  <c r="CU49" s="1"/>
  <c r="CT51"/>
  <c r="CT49" s="1"/>
  <c r="CS51"/>
  <c r="CS49" s="1"/>
  <c r="CR51"/>
  <c r="CR49" s="1"/>
  <c r="CQ51"/>
  <c r="CQ49" s="1"/>
  <c r="CP51"/>
  <c r="CP49" s="1"/>
  <c r="CO51"/>
  <c r="CO49" s="1"/>
  <c r="CN51"/>
  <c r="CN49" s="1"/>
  <c r="CM51"/>
  <c r="CM49" s="1"/>
  <c r="CL51"/>
  <c r="CL49" s="1"/>
  <c r="CK51"/>
  <c r="CK49" s="1"/>
  <c r="CJ51"/>
  <c r="CJ49" s="1"/>
  <c r="CI51"/>
  <c r="CI49" s="1"/>
  <c r="CH51"/>
  <c r="CH49" s="1"/>
  <c r="CG51"/>
  <c r="CG49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O49" s="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Y23"/>
  <c r="AM23"/>
  <c r="K23"/>
  <c r="CT36" l="1"/>
  <c r="CT28" s="1"/>
  <c r="CT21" s="1"/>
  <c r="CE36"/>
  <c r="CE28" s="1"/>
  <c r="CE21" s="1"/>
  <c r="CW36"/>
  <c r="CW28" s="1"/>
  <c r="CW21" s="1"/>
  <c r="BJ36"/>
  <c r="CB36"/>
  <c r="CB28" s="1"/>
  <c r="CB21" s="1"/>
  <c r="CH36"/>
  <c r="CH28" s="1"/>
  <c r="CH21" s="1"/>
  <c r="CN36"/>
  <c r="CN28" s="1"/>
  <c r="CN21" s="1"/>
  <c r="S36"/>
  <c r="S28" s="1"/>
  <c r="S21" s="1"/>
  <c r="AE36"/>
  <c r="AE28" s="1"/>
  <c r="AE21" s="1"/>
  <c r="BC36"/>
  <c r="BC28" s="1"/>
  <c r="BC21" s="1"/>
  <c r="G36"/>
  <c r="G28" s="1"/>
  <c r="G21" s="1"/>
  <c r="M36"/>
  <c r="M28" s="1"/>
  <c r="M21" s="1"/>
  <c r="Y36"/>
  <c r="Y28" s="1"/>
  <c r="Y21" s="1"/>
  <c r="AK36"/>
  <c r="AK28" s="1"/>
  <c r="AK21" s="1"/>
  <c r="AQ36"/>
  <c r="AQ28" s="1"/>
  <c r="AQ21" s="1"/>
  <c r="AW36"/>
  <c r="AW28" s="1"/>
  <c r="AW21" s="1"/>
  <c r="BI36"/>
  <c r="BI28" s="1"/>
  <c r="BI21" s="1"/>
  <c r="BU36"/>
  <c r="BU28" s="1"/>
  <c r="BU21" s="1"/>
  <c r="CA36"/>
  <c r="CA28" s="1"/>
  <c r="CA21" s="1"/>
  <c r="CG36"/>
  <c r="CG28" s="1"/>
  <c r="CG21" s="1"/>
  <c r="CM36"/>
  <c r="CM28" s="1"/>
  <c r="CM21" s="1"/>
  <c r="CS36"/>
  <c r="CS28" s="1"/>
  <c r="CS21" s="1"/>
  <c r="CY36"/>
  <c r="CY28" s="1"/>
  <c r="CY21" s="1"/>
  <c r="CK36"/>
  <c r="CK28" s="1"/>
  <c r="CK21" s="1"/>
  <c r="CQ36"/>
  <c r="CQ28" s="1"/>
  <c r="CQ21" s="1"/>
  <c r="D36"/>
  <c r="D28" s="1"/>
  <c r="D21" s="1"/>
  <c r="J36"/>
  <c r="J28" s="1"/>
  <c r="J21" s="1"/>
  <c r="P36"/>
  <c r="P28" s="1"/>
  <c r="P21" s="1"/>
  <c r="V36"/>
  <c r="V28" s="1"/>
  <c r="V21" s="1"/>
  <c r="AB36"/>
  <c r="AB28" s="1"/>
  <c r="AB21" s="1"/>
  <c r="AH36"/>
  <c r="AH28" s="1"/>
  <c r="AH21" s="1"/>
  <c r="AN36"/>
  <c r="AN28" s="1"/>
  <c r="AN21" s="1"/>
  <c r="AT36"/>
  <c r="AT28" s="1"/>
  <c r="AT21" s="1"/>
  <c r="AZ36"/>
  <c r="AZ28" s="1"/>
  <c r="AZ21" s="1"/>
  <c r="BF36"/>
  <c r="BF28" s="1"/>
  <c r="BF21" s="1"/>
  <c r="BL36"/>
  <c r="BL28" s="1"/>
  <c r="BL21" s="1"/>
  <c r="BR36"/>
  <c r="BR28" s="1"/>
  <c r="BR21" s="1"/>
  <c r="BX36"/>
  <c r="BX28" s="1"/>
  <c r="BX21" s="1"/>
  <c r="CD36"/>
  <c r="CJ36"/>
  <c r="CJ28" s="1"/>
  <c r="CJ21" s="1"/>
  <c r="CP36"/>
  <c r="CP28" s="1"/>
  <c r="CP21" s="1"/>
  <c r="CV36"/>
  <c r="CV28" s="1"/>
  <c r="CV21" s="1"/>
  <c r="CF36"/>
  <c r="CF28" s="1"/>
  <c r="CF21" s="1"/>
  <c r="CL36"/>
  <c r="CL28" s="1"/>
  <c r="CL21" s="1"/>
  <c r="CR36"/>
  <c r="CR28" s="1"/>
  <c r="CR21" s="1"/>
  <c r="CX36"/>
  <c r="CX28" s="1"/>
  <c r="CX21" s="1"/>
  <c r="I36"/>
  <c r="I28" s="1"/>
  <c r="I21" s="1"/>
  <c r="O36"/>
  <c r="O28" s="1"/>
  <c r="O21" s="1"/>
  <c r="U36"/>
  <c r="U28" s="1"/>
  <c r="U21" s="1"/>
  <c r="AA36"/>
  <c r="AA28" s="1"/>
  <c r="AA21" s="1"/>
  <c r="AG36"/>
  <c r="AG28" s="1"/>
  <c r="AG21" s="1"/>
  <c r="AM36"/>
  <c r="AM28" s="1"/>
  <c r="AM21" s="1"/>
  <c r="AS36"/>
  <c r="AS28" s="1"/>
  <c r="AS21" s="1"/>
  <c r="AY36"/>
  <c r="AY28" s="1"/>
  <c r="AY21" s="1"/>
  <c r="BE36"/>
  <c r="BE28" s="1"/>
  <c r="BE21" s="1"/>
  <c r="BK36"/>
  <c r="BK28" s="1"/>
  <c r="BK21" s="1"/>
  <c r="BQ36"/>
  <c r="BQ28" s="1"/>
  <c r="BQ21" s="1"/>
  <c r="BW36"/>
  <c r="BW28" s="1"/>
  <c r="BW21" s="1"/>
  <c r="CC36"/>
  <c r="CC28" s="1"/>
  <c r="CC21" s="1"/>
  <c r="CI36"/>
  <c r="CI28" s="1"/>
  <c r="CI21" s="1"/>
  <c r="CO36"/>
  <c r="CO28" s="1"/>
  <c r="CO21" s="1"/>
  <c r="CU36"/>
  <c r="CU28" s="1"/>
  <c r="CU21" s="1"/>
  <c r="AI36"/>
  <c r="AI28" s="1"/>
  <c r="AI21" s="1"/>
  <c r="BN36"/>
  <c r="BN28" s="1"/>
  <c r="BN21" s="1"/>
  <c r="K36"/>
  <c r="K28" s="1"/>
  <c r="K21" s="1"/>
  <c r="Q36"/>
  <c r="Q28" s="1"/>
  <c r="Q21" s="1"/>
  <c r="W36"/>
  <c r="W28" s="1"/>
  <c r="W21" s="1"/>
  <c r="AC36"/>
  <c r="AC28" s="1"/>
  <c r="AC21" s="1"/>
  <c r="AO36"/>
  <c r="AO28" s="1"/>
  <c r="AO21" s="1"/>
  <c r="AU36"/>
  <c r="AU28" s="1"/>
  <c r="AU21" s="1"/>
  <c r="BA36"/>
  <c r="BA28" s="1"/>
  <c r="BA21" s="1"/>
  <c r="BG36"/>
  <c r="BG28" s="1"/>
  <c r="BG21" s="1"/>
  <c r="BM36"/>
  <c r="BM28" s="1"/>
  <c r="BM21" s="1"/>
  <c r="BS36"/>
  <c r="BS28" s="1"/>
  <c r="BS21" s="1"/>
  <c r="BY36"/>
  <c r="BY28" s="1"/>
  <c r="BY21" s="1"/>
  <c r="H36"/>
  <c r="H28" s="1"/>
  <c r="H21" s="1"/>
  <c r="N36"/>
  <c r="N28" s="1"/>
  <c r="N21" s="1"/>
  <c r="T36"/>
  <c r="T28" s="1"/>
  <c r="T21" s="1"/>
  <c r="Z36"/>
  <c r="Z28" s="1"/>
  <c r="Z21" s="1"/>
  <c r="AF36"/>
  <c r="AF28" s="1"/>
  <c r="AF21" s="1"/>
  <c r="AL36"/>
  <c r="AL28" s="1"/>
  <c r="AL21" s="1"/>
  <c r="AR36"/>
  <c r="AR28" s="1"/>
  <c r="AR21" s="1"/>
  <c r="AX36"/>
  <c r="AX28" s="1"/>
  <c r="AX21" s="1"/>
  <c r="BD36"/>
  <c r="BD28" s="1"/>
  <c r="BD21" s="1"/>
  <c r="BP36"/>
  <c r="BP28" s="1"/>
  <c r="BP21" s="1"/>
  <c r="BV36"/>
  <c r="BV28" s="1"/>
  <c r="BV21" s="1"/>
  <c r="F36"/>
  <c r="F28" s="1"/>
  <c r="F21" s="1"/>
  <c r="L36"/>
  <c r="L28" s="1"/>
  <c r="L21" s="1"/>
  <c r="R36"/>
  <c r="R28" s="1"/>
  <c r="R21" s="1"/>
  <c r="X36"/>
  <c r="X28" s="1"/>
  <c r="X21" s="1"/>
  <c r="AD36"/>
  <c r="AD28" s="1"/>
  <c r="AD21" s="1"/>
  <c r="AJ36"/>
  <c r="AJ28" s="1"/>
  <c r="AJ21" s="1"/>
  <c r="AP36"/>
  <c r="AP28" s="1"/>
  <c r="AP21" s="1"/>
  <c r="AV36"/>
  <c r="AV28" s="1"/>
  <c r="AV21" s="1"/>
  <c r="BB36"/>
  <c r="BB28" s="1"/>
  <c r="BB21" s="1"/>
  <c r="BH36"/>
  <c r="BH28" s="1"/>
  <c r="BH21" s="1"/>
  <c r="BT36"/>
  <c r="BT28" s="1"/>
  <c r="BT21" s="1"/>
  <c r="BZ36"/>
  <c r="BZ28" s="1"/>
  <c r="BZ21" s="1"/>
  <c r="AS48"/>
  <c r="AS22" s="1"/>
  <c r="AY48"/>
  <c r="AY22" s="1"/>
  <c r="V48"/>
  <c r="V22" s="1"/>
  <c r="AN48"/>
  <c r="AN22" s="1"/>
  <c r="AT48"/>
  <c r="AT22" s="1"/>
  <c r="AZ48"/>
  <c r="AZ22" s="1"/>
  <c r="BF48"/>
  <c r="BF22" s="1"/>
  <c r="BL48"/>
  <c r="BL22" s="1"/>
  <c r="BX48"/>
  <c r="BX22" s="1"/>
  <c r="CD48"/>
  <c r="CD22" s="1"/>
  <c r="CJ48"/>
  <c r="CJ22" s="1"/>
  <c r="CP48"/>
  <c r="CP22" s="1"/>
  <c r="CD28"/>
  <c r="CD21" s="1"/>
  <c r="BJ28"/>
  <c r="BJ21" s="1"/>
  <c r="E36"/>
  <c r="E28" s="1"/>
  <c r="E21" s="1"/>
  <c r="CH48"/>
  <c r="CH22" s="1"/>
  <c r="CA48"/>
  <c r="CA22" s="1"/>
  <c r="CG48"/>
  <c r="CG22" s="1"/>
  <c r="BH48"/>
  <c r="BH22" s="1"/>
  <c r="BO36"/>
  <c r="BO28" s="1"/>
  <c r="BO21" s="1"/>
  <c r="AO48"/>
  <c r="AO22" s="1"/>
  <c r="AU48"/>
  <c r="AU22" s="1"/>
  <c r="BA48"/>
  <c r="BA22" s="1"/>
  <c r="BG48"/>
  <c r="BG22" s="1"/>
  <c r="BM48"/>
  <c r="BM22" s="1"/>
  <c r="CE48"/>
  <c r="CE22" s="1"/>
  <c r="CK48"/>
  <c r="CK22" s="1"/>
  <c r="CQ48"/>
  <c r="CQ22" s="1"/>
  <c r="P48"/>
  <c r="P22" s="1"/>
  <c r="Z48"/>
  <c r="Z22" s="1"/>
  <c r="AR48"/>
  <c r="AR22" s="1"/>
  <c r="AX48"/>
  <c r="AX22" s="1"/>
  <c r="BD48"/>
  <c r="BD22" s="1"/>
  <c r="BJ48"/>
  <c r="BJ22" s="1"/>
  <c r="BP48"/>
  <c r="BP22" s="1"/>
  <c r="BV48"/>
  <c r="BV22" s="1"/>
  <c r="CN48"/>
  <c r="CN22" s="1"/>
  <c r="CT48"/>
  <c r="CT22" s="1"/>
  <c r="CF48"/>
  <c r="CF22" s="1"/>
  <c r="AA48"/>
  <c r="AA22" s="1"/>
  <c r="X48"/>
  <c r="X22" s="1"/>
  <c r="O48"/>
  <c r="O22" s="1"/>
  <c r="AK48"/>
  <c r="AK22" s="1"/>
  <c r="AQ48"/>
  <c r="AQ22" s="1"/>
  <c r="AW48"/>
  <c r="AW22" s="1"/>
  <c r="BC48"/>
  <c r="BC22" s="1"/>
  <c r="BI48"/>
  <c r="BI22" s="1"/>
  <c r="BO48"/>
  <c r="BO22" s="1"/>
  <c r="BU48"/>
  <c r="BU22" s="1"/>
  <c r="CM48"/>
  <c r="CM22" s="1"/>
  <c r="CS48"/>
  <c r="CS22" s="1"/>
  <c r="CY48"/>
  <c r="CY22" s="1"/>
  <c r="W48"/>
  <c r="W22" s="1"/>
  <c r="AP48"/>
  <c r="AP22" s="1"/>
  <c r="BB48"/>
  <c r="BB22" s="1"/>
  <c r="G48"/>
  <c r="G22" s="1"/>
  <c r="N48"/>
  <c r="N22" s="1"/>
  <c r="T48"/>
  <c r="T22" s="1"/>
  <c r="BZ48"/>
  <c r="BZ22" s="1"/>
  <c r="I48"/>
  <c r="I22" s="1"/>
  <c r="M48"/>
  <c r="M22" s="1"/>
  <c r="S48"/>
  <c r="S22" s="1"/>
  <c r="AJ48"/>
  <c r="AJ22" s="1"/>
  <c r="AH48"/>
  <c r="AH22" s="1"/>
  <c r="BN48"/>
  <c r="BN22" s="1"/>
  <c r="J48"/>
  <c r="J22" s="1"/>
  <c r="AF48"/>
  <c r="AF22" s="1"/>
  <c r="L48"/>
  <c r="L22" s="1"/>
  <c r="AB48"/>
  <c r="AB22" s="1"/>
  <c r="AV48"/>
  <c r="AV22" s="1"/>
  <c r="AD48"/>
  <c r="AD22" s="1"/>
  <c r="H48"/>
  <c r="H22" s="1"/>
  <c r="Y48"/>
  <c r="Y22" s="1"/>
  <c r="AE48"/>
  <c r="AE22" s="1"/>
  <c r="AM48"/>
  <c r="AM22" s="1"/>
  <c r="CC48"/>
  <c r="CC22" s="1"/>
  <c r="CI48"/>
  <c r="CI22" s="1"/>
  <c r="E48"/>
  <c r="E22" s="1"/>
  <c r="K48"/>
  <c r="K22" s="1"/>
  <c r="Q48"/>
  <c r="Q22" s="1"/>
  <c r="F48"/>
  <c r="F22" s="1"/>
  <c r="R48"/>
  <c r="R22" s="1"/>
  <c r="BW48"/>
  <c r="BW22" s="1"/>
  <c r="AG48"/>
  <c r="AG22" s="1"/>
  <c r="BQ48"/>
  <c r="BQ22" s="1"/>
  <c r="CO48"/>
  <c r="CO22" s="1"/>
  <c r="CU48"/>
  <c r="CU22" s="1"/>
  <c r="BY48"/>
  <c r="BY22" s="1"/>
  <c r="BE48"/>
  <c r="BE22" s="1"/>
  <c r="U48"/>
  <c r="U22" s="1"/>
  <c r="CL48"/>
  <c r="CL22" s="1"/>
  <c r="CB48"/>
  <c r="CB22" s="1"/>
  <c r="AL48"/>
  <c r="AL22" s="1"/>
  <c r="BT48"/>
  <c r="BT22" s="1"/>
  <c r="CR48"/>
  <c r="CR22" s="1"/>
  <c r="AC48"/>
  <c r="AC22" s="1"/>
  <c r="CW48"/>
  <c r="CW22" s="1"/>
  <c r="BS48"/>
  <c r="BS22" s="1"/>
  <c r="CX48"/>
  <c r="CX22" s="1"/>
  <c r="BR48"/>
  <c r="BR22" s="1"/>
  <c r="CV48"/>
  <c r="CV22" s="1"/>
  <c r="AI48"/>
  <c r="AI22" s="1"/>
  <c r="BK48"/>
  <c r="BK22" s="1"/>
  <c r="D48"/>
  <c r="D22" s="1"/>
  <c r="CM20" l="1"/>
  <c r="DA20" s="1"/>
  <c r="AT20"/>
  <c r="AT27" s="1"/>
  <c r="AZ20"/>
  <c r="AZ27" s="1"/>
  <c r="BJ20"/>
  <c r="BJ27" s="1"/>
  <c r="CP20"/>
  <c r="AN20"/>
  <c r="AN27" s="1"/>
  <c r="AE20"/>
  <c r="AE27" s="1"/>
  <c r="AY20"/>
  <c r="AY27" s="1"/>
  <c r="CW20"/>
  <c r="BF20"/>
  <c r="BF27" s="1"/>
  <c r="BV20"/>
  <c r="BV27" s="1"/>
  <c r="BL20"/>
  <c r="BL27" s="1"/>
  <c r="AF20"/>
  <c r="AF27" s="1"/>
  <c r="U20"/>
  <c r="U27" s="1"/>
  <c r="BD20"/>
  <c r="BD27" s="1"/>
  <c r="CY20"/>
  <c r="AL20"/>
  <c r="AL27" s="1"/>
  <c r="X20"/>
  <c r="X27" s="1"/>
  <c r="CK20"/>
  <c r="CK27" s="1"/>
  <c r="Z20"/>
  <c r="Z27" s="1"/>
  <c r="AU20"/>
  <c r="AU27" s="1"/>
  <c r="AS20"/>
  <c r="AS27" s="1"/>
  <c r="CJ20"/>
  <c r="CJ27" s="1"/>
  <c r="CD20"/>
  <c r="CD27" s="1"/>
  <c r="CV20"/>
  <c r="K20"/>
  <c r="K27" s="1"/>
  <c r="I20"/>
  <c r="I27" s="1"/>
  <c r="AK20"/>
  <c r="AK27" s="1"/>
  <c r="AH20"/>
  <c r="AH27" s="1"/>
  <c r="AW20"/>
  <c r="AW27" s="1"/>
  <c r="R20"/>
  <c r="R27" s="1"/>
  <c r="N20"/>
  <c r="N27" s="1"/>
  <c r="CT20"/>
  <c r="DB20" s="1"/>
  <c r="AX20"/>
  <c r="AX27" s="1"/>
  <c r="BI20"/>
  <c r="BI27" s="1"/>
  <c r="CH20"/>
  <c r="CH27" s="1"/>
  <c r="D20"/>
  <c r="D27" s="1"/>
  <c r="M20"/>
  <c r="M27" s="1"/>
  <c r="BX20"/>
  <c r="BX27" s="1"/>
  <c r="CS20"/>
  <c r="CS27" s="1"/>
  <c r="CQ20"/>
  <c r="BO20"/>
  <c r="BO27" s="1"/>
  <c r="BA20"/>
  <c r="BA27" s="1"/>
  <c r="F20"/>
  <c r="F27" s="1"/>
  <c r="T20"/>
  <c r="T27" s="1"/>
  <c r="CF20"/>
  <c r="CF27" s="1"/>
  <c r="V20"/>
  <c r="V27" s="1"/>
  <c r="BH20"/>
  <c r="BH27" s="1"/>
  <c r="CN20"/>
  <c r="CA20"/>
  <c r="CA27" s="1"/>
  <c r="AC20"/>
  <c r="AC27" s="1"/>
  <c r="Q20"/>
  <c r="Q27" s="1"/>
  <c r="BQ20"/>
  <c r="BQ27" s="1"/>
  <c r="BS20"/>
  <c r="BS27" s="1"/>
  <c r="CO20"/>
  <c r="J20"/>
  <c r="J27" s="1"/>
  <c r="CG20"/>
  <c r="CG27" s="1"/>
  <c r="CC20"/>
  <c r="CC27" s="1"/>
  <c r="CI20"/>
  <c r="CI27" s="1"/>
  <c r="AV20"/>
  <c r="AV27" s="1"/>
  <c r="BK20"/>
  <c r="BK27" s="1"/>
  <c r="BG20"/>
  <c r="BG27" s="1"/>
  <c r="CX20"/>
  <c r="BM20"/>
  <c r="BM27" s="1"/>
  <c r="AG20"/>
  <c r="AG27" s="1"/>
  <c r="BW20"/>
  <c r="BW27" s="1"/>
  <c r="BN20"/>
  <c r="BN27" s="1"/>
  <c r="AQ20"/>
  <c r="AQ27" s="1"/>
  <c r="AA20"/>
  <c r="AA27" s="1"/>
  <c r="AO20"/>
  <c r="AO27" s="1"/>
  <c r="BP20"/>
  <c r="BP27" s="1"/>
  <c r="P20"/>
  <c r="P27" s="1"/>
  <c r="CL20"/>
  <c r="CL27" s="1"/>
  <c r="L20"/>
  <c r="L27" s="1"/>
  <c r="AR20"/>
  <c r="AR27" s="1"/>
  <c r="BE20"/>
  <c r="BE27" s="1"/>
  <c r="AI20"/>
  <c r="AI27" s="1"/>
  <c r="CB20"/>
  <c r="CB27" s="1"/>
  <c r="CU20"/>
  <c r="BC20"/>
  <c r="BC27" s="1"/>
  <c r="O20"/>
  <c r="O27" s="1"/>
  <c r="W20"/>
  <c r="W27" s="1"/>
  <c r="AP20"/>
  <c r="AP27" s="1"/>
  <c r="CE20"/>
  <c r="CE27" s="1"/>
  <c r="E20"/>
  <c r="Y20"/>
  <c r="Y27" s="1"/>
  <c r="AJ20"/>
  <c r="AJ27" s="1"/>
  <c r="AB20"/>
  <c r="AB27" s="1"/>
  <c r="H20"/>
  <c r="H27" s="1"/>
  <c r="BT20"/>
  <c r="BT27" s="1"/>
  <c r="BY20"/>
  <c r="BY27" s="1"/>
  <c r="BB20"/>
  <c r="BB27" s="1"/>
  <c r="BU20"/>
  <c r="BU27" s="1"/>
  <c r="BR20"/>
  <c r="BR27" s="1"/>
  <c r="CR20"/>
  <c r="BZ20"/>
  <c r="BZ27" s="1"/>
  <c r="S20"/>
  <c r="S27" s="1"/>
  <c r="G20"/>
  <c r="G27" s="1"/>
  <c r="AM20"/>
  <c r="AM27" s="1"/>
  <c r="AD20"/>
  <c r="AD27" s="1"/>
  <c r="CV27" l="1"/>
  <c r="CV86"/>
  <c r="CV85"/>
  <c r="CW27"/>
  <c r="CW86"/>
  <c r="CW85"/>
  <c r="CU27"/>
  <c r="CU86"/>
  <c r="CU85"/>
  <c r="CX27"/>
  <c r="CX86"/>
  <c r="CX85"/>
  <c r="CO27"/>
  <c r="CO86"/>
  <c r="CO85"/>
  <c r="CN27"/>
  <c r="CN86"/>
  <c r="CN85"/>
  <c r="CQ27"/>
  <c r="CQ86"/>
  <c r="CQ85"/>
  <c r="CP27"/>
  <c r="CP86"/>
  <c r="CP85"/>
  <c r="CR27"/>
  <c r="CR86"/>
  <c r="CR85"/>
  <c r="CY27"/>
  <c r="CY86"/>
  <c r="CY85"/>
  <c r="E27"/>
  <c r="E84"/>
  <c r="CT27"/>
  <c r="CM27"/>
  <c r="D84" l="1"/>
</calcChain>
</file>

<file path=xl/sharedStrings.xml><?xml version="1.0" encoding="utf-8"?>
<sst xmlns="http://schemas.openxmlformats.org/spreadsheetml/2006/main" count="517" uniqueCount="263">
  <si>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</si>
  <si>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</si>
  <si>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</si>
  <si>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</si>
  <si>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</si>
  <si>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</si>
  <si>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</si>
  <si>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</si>
  <si>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</si>
  <si>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</si>
  <si>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</si>
  <si>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</si>
  <si>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</si>
  <si>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</si>
  <si>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</si>
  <si>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</si>
  <si>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</si>
  <si>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</si>
  <si>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</si>
  <si>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</si>
  <si>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</si>
  <si>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</si>
  <si>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</si>
  <si>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</si>
  <si>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</si>
  <si>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</si>
  <si>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</si>
  <si>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</si>
  <si>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</si>
  <si>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</si>
  <si>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</si>
  <si>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</si>
  <si>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</si>
  <si>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</si>
  <si>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</si>
  <si>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</si>
  <si>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</si>
  <si>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</si>
  <si>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</si>
  <si>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</si>
  <si>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</si>
  <si>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</si>
  <si>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</si>
  <si>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</si>
  <si>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</si>
  <si>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</si>
  <si>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</si>
  <si>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</si>
  <si>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</si>
  <si>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</si>
  <si>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</si>
  <si>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</si>
  <si>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</si>
  <si>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</si>
  <si>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</si>
  <si>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</si>
  <si>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</si>
  <si>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</si>
  <si>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</si>
  <si>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</si>
  <si>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</si>
  <si>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</si>
  <si>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</si>
  <si>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</si>
  <si>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</si>
  <si>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</si>
  <si>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</si>
  <si>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</si>
  <si>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</si>
  <si>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</si>
  <si>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</si>
  <si>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</si>
  <si>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</si>
  <si>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</si>
  <si>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</si>
  <si>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</si>
  <si>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</si>
  <si>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</si>
  <si>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</si>
  <si>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</si>
  <si>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</si>
  <si>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</si>
  <si>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</si>
  <si>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</si>
  <si>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</si>
  <si>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</si>
  <si>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</si>
  <si>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</si>
  <si>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</si>
  <si>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</si>
  <si>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</si>
  <si>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</si>
  <si>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</si>
  <si>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</si>
  <si>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</si>
  <si>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</si>
  <si>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</si>
  <si>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</si>
  <si>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</si>
  <si>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</si>
  <si>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</si>
  <si>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</si>
  <si>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</si>
  <si>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</si>
  <si>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</si>
  <si>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</si>
  <si>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</si>
  <si>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</si>
  <si>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</si>
  <si>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</si>
  <si>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</si>
  <si>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</si>
  <si>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</si>
  <si>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7.4.7</t>
  </si>
  <si>
    <t>7.4.6</t>
  </si>
  <si>
    <t>7.4.5</t>
  </si>
  <si>
    <t>7.4.4</t>
  </si>
  <si>
    <t>7.4.3</t>
  </si>
  <si>
    <t>7.4.2</t>
  </si>
  <si>
    <t>7.4.1</t>
  </si>
  <si>
    <t>7.3.7</t>
  </si>
  <si>
    <t>7.3.6</t>
  </si>
  <si>
    <t>7.3.5</t>
  </si>
  <si>
    <t>7.3.4</t>
  </si>
  <si>
    <t>7.3.3</t>
  </si>
  <si>
    <t>7.3.2</t>
  </si>
  <si>
    <t>7.3.1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</si>
  <si>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</si>
  <si>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</si>
  <si>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</si>
  <si>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</si>
  <si>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</si>
  <si>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</si>
  <si>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</si>
  <si>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</si>
  <si>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</si>
  <si>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</si>
  <si>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</si>
  <si>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</si>
  <si>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</si>
  <si>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</si>
  <si>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</si>
  <si>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</si>
  <si>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</si>
  <si>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</si>
  <si>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</si>
  <si>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</si>
  <si>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</si>
  <si>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</si>
  <si>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</si>
  <si>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</si>
  <si>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План</t>
  </si>
  <si>
    <t>Факт</t>
  </si>
  <si>
    <t>Итого за период реализации инвестиционной программы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</si>
  <si>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</si>
  <si>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</si>
  <si>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</si>
  <si>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</si>
  <si>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</si>
  <si>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</si>
  <si>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</si>
  <si>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</t>
  </si>
  <si>
    <t>от «05» мая 2016 г. №380</t>
  </si>
  <si>
    <t>к приказу Минэнерго России</t>
  </si>
  <si>
    <t>Приложение  № 4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</si>
  <si>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</si>
  <si>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</si>
  <si>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</si>
  <si>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</si>
  <si>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</si>
  <si>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</si>
  <si>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</si>
  <si>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</si>
  <si>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</si>
  <si>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</si>
  <si>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</si>
  <si>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</si>
  <si>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</si>
  <si>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</si>
  <si>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</si>
  <si>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</si>
  <si>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</si>
  <si>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</si>
  <si>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</si>
  <si>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</si>
  <si>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</si>
  <si>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</si>
  <si>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</si>
  <si>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</si>
  <si>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</si>
  <si>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</si>
  <si>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</si>
  <si>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</si>
  <si>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</si>
  <si>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</si>
  <si>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</si>
  <si>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</si>
  <si>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</si>
  <si>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</si>
  <si>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</si>
  <si>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</si>
  <si>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</si>
  <si>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</si>
  <si>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</si>
  <si>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</si>
  <si>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</si>
  <si>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</si>
  <si>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</si>
  <si>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решение об утверждении инвестиционной программы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</si>
  <si>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</si>
  <si>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</si>
  <si>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</si>
  <si>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</si>
  <si>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</si>
  <si>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</si>
  <si>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</si>
  <si>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</si>
  <si>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</si>
  <si>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</si>
  <si>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</si>
  <si>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</si>
  <si>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</si>
  <si>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</si>
  <si>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</si>
  <si>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</si>
  <si>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</si>
  <si>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</si>
  <si>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</si>
  <si>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1.2.2.2.1</t>
  </si>
  <si>
    <t>Принятие основных средств и нематериальных активов к бухгалтерскому учету в 2024 году</t>
  </si>
  <si>
    <t>1.6.1</t>
  </si>
  <si>
    <t>Приобретение ДГА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</si>
  <si>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</si>
  <si>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</si>
  <si>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</si>
  <si>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</si>
  <si>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</si>
  <si>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</si>
  <si>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</si>
  <si>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</si>
  <si>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</si>
  <si>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</si>
  <si>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</si>
  <si>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</si>
  <si>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Курская область</t>
  </si>
  <si>
    <t>1.2.2.2.3</t>
  </si>
  <si>
    <t>Техническое перевооружение электросетевого хозяйства участка Поныри-Возы</t>
  </si>
  <si>
    <t>Р_Ю-В_046_001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</si>
  <si>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</si>
  <si>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</si>
  <si>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</si>
  <si>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</si>
  <si>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</si>
  <si>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</si>
  <si>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</si>
  <si>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</si>
  <si>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</si>
  <si>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</si>
  <si>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</si>
  <si>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</si>
  <si>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1.2.2.2.4</t>
  </si>
  <si>
    <t>Техническое перевооружение ВЛ 10 кВ ст. Курбакинская, от ГПП-1 до РТП-Курбакинская</t>
  </si>
  <si>
    <t>Q_Ю-В_046_001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</si>
</sst>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9" applyNumberFormat="0" applyAlignment="0" applyProtection="0"/>
    <xf numFmtId="0" fontId="17" fillId="21" borderId="10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9" applyNumberFormat="0" applyAlignment="0" applyProtection="0"/>
    <xf numFmtId="0" fontId="26" fillId="0" borderId="14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5" applyNumberFormat="0" applyFont="0" applyAlignment="0" applyProtection="0"/>
    <xf numFmtId="0" fontId="29" fillId="20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9" applyNumberFormat="0" applyAlignment="0" applyProtection="0"/>
    <xf numFmtId="0" fontId="29" fillId="20" borderId="16" applyNumberFormat="0" applyAlignment="0" applyProtection="0"/>
    <xf numFmtId="0" fontId="16" fillId="20" borderId="9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7" fillId="21" borderId="10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4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8" applyNumberFormat="0" applyProtection="0">
      <alignment horizontal="right" vertical="center"/>
    </xf>
  </cellStyleXfs>
  <cellXfs count="63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8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173" fontId="42" fillId="0" borderId="0" xfId="1" applyNumberFormat="1" applyFont="1" applyFill="1"/>
    <xf numFmtId="0" fontId="8" fillId="0" borderId="7" xfId="5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>
      <alignment horizontal="left" vertical="center"/>
    </xf>
    <xf numFmtId="173" fontId="43" fillId="0" borderId="0" xfId="1" applyNumberFormat="1" applyFont="1" applyFill="1"/>
    <xf numFmtId="173" fontId="44" fillId="0" borderId="0" xfId="1" applyNumberFormat="1" applyFont="1" applyFill="1"/>
    <xf numFmtId="0" fontId="44" fillId="0" borderId="0" xfId="1" applyFont="1" applyFill="1"/>
    <xf numFmtId="173" fontId="45" fillId="0" borderId="0" xfId="1" applyNumberFormat="1" applyFont="1" applyFill="1"/>
    <xf numFmtId="0" fontId="45" fillId="0" borderId="0" xfId="1" applyFont="1" applyFill="1"/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11" fillId="0" borderId="1" xfId="4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 wrapText="1"/>
    </xf>
    <xf numFmtId="0" fontId="11" fillId="0" borderId="3" xfId="4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0" fontId="11" fillId="0" borderId="19" xfId="4" applyFont="1" applyFill="1" applyBorder="1" applyAlignment="1">
      <alignment horizontal="center" vertical="center"/>
    </xf>
    <xf numFmtId="0" fontId="11" fillId="0" borderId="20" xfId="4" applyFont="1" applyFill="1" applyBorder="1" applyAlignment="1">
      <alignment horizontal="center"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3922021</xdr:colOff>
      <xdr:row>1</xdr:row>
      <xdr:rowOff>6349</xdr:rowOff>
    </xdr:to>
    <xdr:sp macro="" textlink="">
      <xdr:nvSpPr>
        <xdr:cNvPr id="2" name="StampObjectLite51"/>
        <xdr:cNvSpPr txBox="1"/>
      </xdr:nvSpPr>
      <xdr:spPr>
        <a:xfrm>
          <a:off x="177800" y="177799"/>
          <a:ext cx="4544321" cy="6477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6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6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3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6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7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M18">
            <v>356.49542635000006</v>
          </cell>
          <cell r="R18">
            <v>463.93429043374766</v>
          </cell>
          <cell r="AO18">
            <v>280.23067535000001</v>
          </cell>
          <cell r="AP18">
            <v>210.74650367325415</v>
          </cell>
        </row>
        <row r="50">
          <cell r="AI50">
            <v>13.7</v>
          </cell>
          <cell r="AK50">
            <v>48.7</v>
          </cell>
          <cell r="AM50">
            <v>110.55203</v>
          </cell>
          <cell r="AN50">
            <v>14.694141966562199</v>
          </cell>
        </row>
        <row r="51">
          <cell r="AM51">
            <v>5.9537509999999996</v>
          </cell>
        </row>
        <row r="56">
          <cell r="L56">
            <v>1.504</v>
          </cell>
        </row>
        <row r="57">
          <cell r="L57">
            <v>1.7829999999999999</v>
          </cell>
          <cell r="AD57">
            <v>29.924970000000002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6"/>
    </sheetNames>
    <sheetDataSet>
      <sheetData sheetId="0">
        <row r="20">
          <cell r="BZ20">
            <v>0.14000000000000001</v>
          </cell>
          <cell r="CA20">
            <v>0</v>
          </cell>
          <cell r="CB20">
            <v>25.322000000000003</v>
          </cell>
          <cell r="CC20">
            <v>0</v>
          </cell>
          <cell r="CD20">
            <v>1</v>
          </cell>
          <cell r="CF20">
            <v>0.16300000000000001</v>
          </cell>
          <cell r="CG20">
            <v>0</v>
          </cell>
          <cell r="CH20">
            <v>25.991</v>
          </cell>
          <cell r="CI20">
            <v>0</v>
          </cell>
          <cell r="CJ20">
            <v>109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7"/>
    </sheetNames>
    <sheetDataSet>
      <sheetData sheetId="0">
        <row r="19">
          <cell r="CX19">
            <v>0.14000000000000001</v>
          </cell>
          <cell r="CY19">
            <v>0</v>
          </cell>
          <cell r="CZ19">
            <v>24.322000000000003</v>
          </cell>
          <cell r="DA19">
            <v>0</v>
          </cell>
          <cell r="DB19">
            <v>1</v>
          </cell>
          <cell r="DC19">
            <v>0</v>
          </cell>
          <cell r="DD19">
            <v>1</v>
          </cell>
          <cell r="DE19">
            <v>0.16300000000000001</v>
          </cell>
          <cell r="DF19">
            <v>0</v>
          </cell>
          <cell r="DG19">
            <v>22.055</v>
          </cell>
          <cell r="DH19">
            <v>0</v>
          </cell>
          <cell r="DI19">
            <v>3.9359999999999999</v>
          </cell>
          <cell r="DJ19">
            <v>0</v>
          </cell>
          <cell r="DK19">
            <v>109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B86"/>
  <sheetViews>
    <sheetView tabSelected="1" view="pageBreakPreview" zoomScale="55" zoomScaleSheetLayoutView="55" workbookViewId="0">
      <selection sqref="A1:CZ1"/>
    </sheetView>
  </sheetViews>
  <sheetFormatPr defaultRowHeight="15.75"/>
  <cols>
    <col min="1" max="1" width="12" style="1" customWidth="1"/>
    <col min="2" max="2" width="65.42578125" style="26" customWidth="1"/>
    <col min="3" max="3" width="22.28515625" style="1" customWidth="1"/>
    <col min="4" max="4" width="12.85546875" style="1" customWidth="1"/>
    <col min="5" max="5" width="11.85546875" style="1" customWidth="1"/>
    <col min="6" max="6" width="17.28515625" style="1" customWidth="1"/>
    <col min="7" max="7" width="10.7109375" style="1" customWidth="1"/>
    <col min="8" max="8" width="9.140625" style="1" customWidth="1"/>
    <col min="9" max="9" width="7.140625" style="1" customWidth="1"/>
    <col min="10" max="10" width="9.140625" style="1" customWidth="1"/>
    <col min="11" max="11" width="7.85546875" style="1" customWidth="1"/>
    <col min="12" max="12" width="9" style="1" customWidth="1"/>
    <col min="13" max="13" width="17.28515625" style="1" customWidth="1"/>
    <col min="14" max="76" width="9.85546875" style="1" customWidth="1"/>
    <col min="77" max="77" width="10.85546875" style="1" customWidth="1"/>
    <col min="78" max="103" width="9.85546875" style="1" customWidth="1"/>
    <col min="104" max="104" width="34.7109375" style="6" customWidth="1"/>
    <col min="105" max="106" width="11" style="1" bestFit="1" customWidth="1"/>
    <col min="107" max="16384" width="9.140625" style="1"/>
  </cols>
  <sheetData>
    <row r="1" spans="1:104" s="2" customFormat="1" ht="65.099999999999994" customHeight="1">
      <c r="A1" s="41" t="s">
        <v>164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</row>
    <row r="2" spans="1:104" s="2" customFormat="1" ht="18.75">
      <c r="A2" s="42" t="s">
        <v>163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</row>
    <row r="3" spans="1:104" s="2" customFormat="1" ht="18.75">
      <c r="A3" s="42" t="s">
        <v>162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</row>
    <row r="4" spans="1:104" s="2" customFormat="1" ht="18.75">
      <c r="A4" s="43" t="s">
        <v>161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</row>
    <row r="5" spans="1:104" s="2" customFormat="1" ht="18.7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</row>
    <row r="6" spans="1:104" s="2" customFormat="1" ht="18.75">
      <c r="A6" s="45" t="s">
        <v>165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</row>
    <row r="7" spans="1:104" s="2" customFormat="1" ht="18.75">
      <c r="A7" s="46" t="s">
        <v>160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</row>
    <row r="8" spans="1:104" s="2" customFormat="1" ht="18.7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</row>
    <row r="9" spans="1:104" s="2" customFormat="1" ht="18.75">
      <c r="A9" s="47" t="str">
        <f>'[1]Ф_2 '!$A$9:$CQ$9</f>
        <v>Год раскрытия информации: 2026 год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</row>
    <row r="10" spans="1:104" s="2" customFormat="1" ht="18.7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</row>
    <row r="11" spans="1:104" s="2" customFormat="1" ht="15.75" customHeight="1">
      <c r="A11" s="50" t="s">
        <v>208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</row>
    <row r="12" spans="1:104" s="2" customFormat="1" ht="18.75">
      <c r="A12" s="50" t="str">
        <f>'[1]Ф_2 '!$A$12:$CQ$12</f>
        <v>Приказ Министерства жилищно-коммунального хозяйства и ТЭК Курской области от 27.11.2025 г. №195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</row>
    <row r="13" spans="1:104" s="2" customFormat="1" ht="15.75" customHeight="1">
      <c r="A13" s="17"/>
      <c r="B13" s="22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17"/>
    </row>
    <row r="14" spans="1:104" s="3" customFormat="1" ht="20.25" customHeight="1">
      <c r="A14" s="51" t="s">
        <v>159</v>
      </c>
      <c r="B14" s="54" t="s">
        <v>158</v>
      </c>
      <c r="C14" s="51" t="s">
        <v>157</v>
      </c>
      <c r="D14" s="48" t="s">
        <v>156</v>
      </c>
      <c r="E14" s="48"/>
      <c r="F14" s="57" t="s">
        <v>229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34" t="s">
        <v>155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6"/>
      <c r="CZ14" s="51" t="s">
        <v>154</v>
      </c>
    </row>
    <row r="15" spans="1:104" s="3" customFormat="1" ht="20.25" customHeight="1">
      <c r="A15" s="52"/>
      <c r="B15" s="55"/>
      <c r="C15" s="52"/>
      <c r="D15" s="48"/>
      <c r="E15" s="48"/>
      <c r="F15" s="60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2"/>
      <c r="T15" s="34" t="s">
        <v>209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/>
      <c r="AH15" s="34" t="s">
        <v>210</v>
      </c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6"/>
      <c r="AV15" s="34" t="s">
        <v>211</v>
      </c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6"/>
      <c r="BJ15" s="34" t="s">
        <v>212</v>
      </c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6"/>
      <c r="BX15" s="34" t="s">
        <v>213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6"/>
      <c r="CL15" s="48" t="s">
        <v>153</v>
      </c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52"/>
    </row>
    <row r="16" spans="1:104" s="3" customFormat="1" ht="89.25" customHeight="1">
      <c r="A16" s="52"/>
      <c r="B16" s="55"/>
      <c r="C16" s="52"/>
      <c r="D16" s="48"/>
      <c r="E16" s="48"/>
      <c r="F16" s="34" t="s">
        <v>151</v>
      </c>
      <c r="G16" s="35"/>
      <c r="H16" s="35"/>
      <c r="I16" s="35"/>
      <c r="J16" s="35"/>
      <c r="K16" s="35"/>
      <c r="L16" s="35"/>
      <c r="M16" s="37" t="s">
        <v>152</v>
      </c>
      <c r="N16" s="38"/>
      <c r="O16" s="38"/>
      <c r="P16" s="38"/>
      <c r="Q16" s="38"/>
      <c r="R16" s="38"/>
      <c r="S16" s="39"/>
      <c r="T16" s="34" t="s">
        <v>151</v>
      </c>
      <c r="U16" s="35"/>
      <c r="V16" s="35"/>
      <c r="W16" s="35"/>
      <c r="X16" s="35"/>
      <c r="Y16" s="35"/>
      <c r="Z16" s="35"/>
      <c r="AA16" s="37" t="s">
        <v>149</v>
      </c>
      <c r="AB16" s="38"/>
      <c r="AC16" s="38"/>
      <c r="AD16" s="38"/>
      <c r="AE16" s="38"/>
      <c r="AF16" s="38"/>
      <c r="AG16" s="39"/>
      <c r="AH16" s="34" t="s">
        <v>151</v>
      </c>
      <c r="AI16" s="35"/>
      <c r="AJ16" s="35"/>
      <c r="AK16" s="35"/>
      <c r="AL16" s="35"/>
      <c r="AM16" s="35"/>
      <c r="AN16" s="35"/>
      <c r="AO16" s="37" t="s">
        <v>149</v>
      </c>
      <c r="AP16" s="38"/>
      <c r="AQ16" s="38"/>
      <c r="AR16" s="38"/>
      <c r="AS16" s="38"/>
      <c r="AT16" s="38"/>
      <c r="AU16" s="39"/>
      <c r="AV16" s="34" t="s">
        <v>151</v>
      </c>
      <c r="AW16" s="35"/>
      <c r="AX16" s="35"/>
      <c r="AY16" s="35"/>
      <c r="AZ16" s="35"/>
      <c r="BA16" s="35"/>
      <c r="BB16" s="35"/>
      <c r="BC16" s="37" t="s">
        <v>149</v>
      </c>
      <c r="BD16" s="38"/>
      <c r="BE16" s="38"/>
      <c r="BF16" s="38"/>
      <c r="BG16" s="38"/>
      <c r="BH16" s="38"/>
      <c r="BI16" s="39"/>
      <c r="BJ16" s="34" t="s">
        <v>151</v>
      </c>
      <c r="BK16" s="35"/>
      <c r="BL16" s="35"/>
      <c r="BM16" s="35"/>
      <c r="BN16" s="35"/>
      <c r="BO16" s="35"/>
      <c r="BP16" s="35"/>
      <c r="BQ16" s="37" t="s">
        <v>149</v>
      </c>
      <c r="BR16" s="38"/>
      <c r="BS16" s="38"/>
      <c r="BT16" s="38"/>
      <c r="BU16" s="38"/>
      <c r="BV16" s="38"/>
      <c r="BW16" s="39"/>
      <c r="BX16" s="34" t="s">
        <v>151</v>
      </c>
      <c r="BY16" s="35"/>
      <c r="BZ16" s="35"/>
      <c r="CA16" s="35"/>
      <c r="CB16" s="35"/>
      <c r="CC16" s="35"/>
      <c r="CD16" s="35"/>
      <c r="CE16" s="37" t="s">
        <v>149</v>
      </c>
      <c r="CF16" s="38"/>
      <c r="CG16" s="38"/>
      <c r="CH16" s="38"/>
      <c r="CI16" s="38"/>
      <c r="CJ16" s="38"/>
      <c r="CK16" s="39"/>
      <c r="CL16" s="34" t="s">
        <v>151</v>
      </c>
      <c r="CM16" s="35"/>
      <c r="CN16" s="35"/>
      <c r="CO16" s="35"/>
      <c r="CP16" s="35"/>
      <c r="CQ16" s="35"/>
      <c r="CR16" s="35"/>
      <c r="CS16" s="37" t="s">
        <v>149</v>
      </c>
      <c r="CT16" s="38"/>
      <c r="CU16" s="38"/>
      <c r="CV16" s="38"/>
      <c r="CW16" s="38"/>
      <c r="CX16" s="38"/>
      <c r="CY16" s="39"/>
      <c r="CZ16" s="52"/>
    </row>
    <row r="17" spans="1:106" s="3" customFormat="1" ht="43.5" customHeight="1">
      <c r="A17" s="52"/>
      <c r="B17" s="55"/>
      <c r="C17" s="52"/>
      <c r="D17" s="48" t="s">
        <v>150</v>
      </c>
      <c r="E17" s="48" t="s">
        <v>149</v>
      </c>
      <c r="F17" s="33" t="s">
        <v>148</v>
      </c>
      <c r="G17" s="40" t="s">
        <v>147</v>
      </c>
      <c r="H17" s="40"/>
      <c r="I17" s="40"/>
      <c r="J17" s="40"/>
      <c r="K17" s="40"/>
      <c r="L17" s="40"/>
      <c r="M17" s="33" t="s">
        <v>148</v>
      </c>
      <c r="N17" s="40" t="s">
        <v>147</v>
      </c>
      <c r="O17" s="40"/>
      <c r="P17" s="40"/>
      <c r="Q17" s="40"/>
      <c r="R17" s="40"/>
      <c r="S17" s="40"/>
      <c r="T17" s="33" t="s">
        <v>148</v>
      </c>
      <c r="U17" s="40" t="s">
        <v>147</v>
      </c>
      <c r="V17" s="40"/>
      <c r="W17" s="40"/>
      <c r="X17" s="40"/>
      <c r="Y17" s="40"/>
      <c r="Z17" s="40"/>
      <c r="AA17" s="33" t="s">
        <v>148</v>
      </c>
      <c r="AB17" s="40" t="s">
        <v>147</v>
      </c>
      <c r="AC17" s="40"/>
      <c r="AD17" s="40"/>
      <c r="AE17" s="40"/>
      <c r="AF17" s="40"/>
      <c r="AG17" s="40"/>
      <c r="AH17" s="33" t="s">
        <v>148</v>
      </c>
      <c r="AI17" s="40" t="s">
        <v>147</v>
      </c>
      <c r="AJ17" s="40"/>
      <c r="AK17" s="40"/>
      <c r="AL17" s="40"/>
      <c r="AM17" s="40"/>
      <c r="AN17" s="40"/>
      <c r="AO17" s="33" t="s">
        <v>148</v>
      </c>
      <c r="AP17" s="40" t="s">
        <v>147</v>
      </c>
      <c r="AQ17" s="40"/>
      <c r="AR17" s="40"/>
      <c r="AS17" s="40"/>
      <c r="AT17" s="40"/>
      <c r="AU17" s="40"/>
      <c r="AV17" s="33" t="s">
        <v>148</v>
      </c>
      <c r="AW17" s="40" t="s">
        <v>147</v>
      </c>
      <c r="AX17" s="40"/>
      <c r="AY17" s="40"/>
      <c r="AZ17" s="40"/>
      <c r="BA17" s="40"/>
      <c r="BB17" s="40"/>
      <c r="BC17" s="33" t="s">
        <v>148</v>
      </c>
      <c r="BD17" s="40" t="s">
        <v>147</v>
      </c>
      <c r="BE17" s="40"/>
      <c r="BF17" s="40"/>
      <c r="BG17" s="40"/>
      <c r="BH17" s="40"/>
      <c r="BI17" s="40"/>
      <c r="BJ17" s="33" t="s">
        <v>148</v>
      </c>
      <c r="BK17" s="40" t="s">
        <v>147</v>
      </c>
      <c r="BL17" s="40"/>
      <c r="BM17" s="40"/>
      <c r="BN17" s="40"/>
      <c r="BO17" s="40"/>
      <c r="BP17" s="40"/>
      <c r="BQ17" s="33" t="s">
        <v>148</v>
      </c>
      <c r="BR17" s="40" t="s">
        <v>147</v>
      </c>
      <c r="BS17" s="40"/>
      <c r="BT17" s="40"/>
      <c r="BU17" s="40"/>
      <c r="BV17" s="40"/>
      <c r="BW17" s="40"/>
      <c r="BX17" s="33" t="s">
        <v>148</v>
      </c>
      <c r="BY17" s="40" t="s">
        <v>147</v>
      </c>
      <c r="BZ17" s="40"/>
      <c r="CA17" s="40"/>
      <c r="CB17" s="40"/>
      <c r="CC17" s="40"/>
      <c r="CD17" s="40"/>
      <c r="CE17" s="33" t="s">
        <v>148</v>
      </c>
      <c r="CF17" s="40" t="s">
        <v>147</v>
      </c>
      <c r="CG17" s="40"/>
      <c r="CH17" s="40"/>
      <c r="CI17" s="40"/>
      <c r="CJ17" s="40"/>
      <c r="CK17" s="40"/>
      <c r="CL17" s="33" t="s">
        <v>148</v>
      </c>
      <c r="CM17" s="40" t="s">
        <v>147</v>
      </c>
      <c r="CN17" s="40"/>
      <c r="CO17" s="40"/>
      <c r="CP17" s="40"/>
      <c r="CQ17" s="40"/>
      <c r="CR17" s="40"/>
      <c r="CS17" s="33" t="s">
        <v>148</v>
      </c>
      <c r="CT17" s="40" t="s">
        <v>147</v>
      </c>
      <c r="CU17" s="40"/>
      <c r="CV17" s="40"/>
      <c r="CW17" s="40"/>
      <c r="CX17" s="40"/>
      <c r="CY17" s="40"/>
      <c r="CZ17" s="52"/>
    </row>
    <row r="18" spans="1:106" s="3" customFormat="1" ht="37.5" customHeight="1">
      <c r="A18" s="53"/>
      <c r="B18" s="56"/>
      <c r="C18" s="53"/>
      <c r="D18" s="48"/>
      <c r="E18" s="48"/>
      <c r="F18" s="18" t="s">
        <v>146</v>
      </c>
      <c r="G18" s="18" t="s">
        <v>146</v>
      </c>
      <c r="H18" s="33" t="s">
        <v>145</v>
      </c>
      <c r="I18" s="33" t="s">
        <v>144</v>
      </c>
      <c r="J18" s="33" t="s">
        <v>143</v>
      </c>
      <c r="K18" s="33" t="s">
        <v>142</v>
      </c>
      <c r="L18" s="33" t="s">
        <v>141</v>
      </c>
      <c r="M18" s="18" t="s">
        <v>146</v>
      </c>
      <c r="N18" s="18" t="s">
        <v>146</v>
      </c>
      <c r="O18" s="33" t="s">
        <v>145</v>
      </c>
      <c r="P18" s="33" t="s">
        <v>144</v>
      </c>
      <c r="Q18" s="33" t="s">
        <v>143</v>
      </c>
      <c r="R18" s="33" t="s">
        <v>142</v>
      </c>
      <c r="S18" s="33" t="s">
        <v>141</v>
      </c>
      <c r="T18" s="18" t="s">
        <v>146</v>
      </c>
      <c r="U18" s="18" t="s">
        <v>146</v>
      </c>
      <c r="V18" s="33" t="s">
        <v>145</v>
      </c>
      <c r="W18" s="33" t="s">
        <v>144</v>
      </c>
      <c r="X18" s="33" t="s">
        <v>143</v>
      </c>
      <c r="Y18" s="33" t="s">
        <v>142</v>
      </c>
      <c r="Z18" s="33" t="s">
        <v>141</v>
      </c>
      <c r="AA18" s="18" t="s">
        <v>146</v>
      </c>
      <c r="AB18" s="18" t="s">
        <v>146</v>
      </c>
      <c r="AC18" s="33" t="s">
        <v>145</v>
      </c>
      <c r="AD18" s="33" t="s">
        <v>144</v>
      </c>
      <c r="AE18" s="33" t="s">
        <v>143</v>
      </c>
      <c r="AF18" s="33" t="s">
        <v>142</v>
      </c>
      <c r="AG18" s="33" t="s">
        <v>141</v>
      </c>
      <c r="AH18" s="18" t="s">
        <v>146</v>
      </c>
      <c r="AI18" s="18" t="s">
        <v>146</v>
      </c>
      <c r="AJ18" s="33" t="s">
        <v>145</v>
      </c>
      <c r="AK18" s="33" t="s">
        <v>144</v>
      </c>
      <c r="AL18" s="33" t="s">
        <v>143</v>
      </c>
      <c r="AM18" s="33" t="s">
        <v>142</v>
      </c>
      <c r="AN18" s="33" t="s">
        <v>141</v>
      </c>
      <c r="AO18" s="18" t="s">
        <v>146</v>
      </c>
      <c r="AP18" s="18" t="s">
        <v>146</v>
      </c>
      <c r="AQ18" s="33" t="s">
        <v>145</v>
      </c>
      <c r="AR18" s="33" t="s">
        <v>144</v>
      </c>
      <c r="AS18" s="33" t="s">
        <v>143</v>
      </c>
      <c r="AT18" s="33" t="s">
        <v>142</v>
      </c>
      <c r="AU18" s="33" t="s">
        <v>141</v>
      </c>
      <c r="AV18" s="18" t="s">
        <v>146</v>
      </c>
      <c r="AW18" s="18" t="s">
        <v>146</v>
      </c>
      <c r="AX18" s="33" t="s">
        <v>145</v>
      </c>
      <c r="AY18" s="33" t="s">
        <v>144</v>
      </c>
      <c r="AZ18" s="33" t="s">
        <v>143</v>
      </c>
      <c r="BA18" s="33" t="s">
        <v>142</v>
      </c>
      <c r="BB18" s="33" t="s">
        <v>141</v>
      </c>
      <c r="BC18" s="18" t="s">
        <v>146</v>
      </c>
      <c r="BD18" s="18" t="s">
        <v>146</v>
      </c>
      <c r="BE18" s="33" t="s">
        <v>145</v>
      </c>
      <c r="BF18" s="33" t="s">
        <v>144</v>
      </c>
      <c r="BG18" s="33" t="s">
        <v>143</v>
      </c>
      <c r="BH18" s="33" t="s">
        <v>142</v>
      </c>
      <c r="BI18" s="33" t="s">
        <v>141</v>
      </c>
      <c r="BJ18" s="18" t="s">
        <v>146</v>
      </c>
      <c r="BK18" s="18" t="s">
        <v>146</v>
      </c>
      <c r="BL18" s="33" t="s">
        <v>145</v>
      </c>
      <c r="BM18" s="33" t="s">
        <v>144</v>
      </c>
      <c r="BN18" s="33" t="s">
        <v>143</v>
      </c>
      <c r="BO18" s="33" t="s">
        <v>142</v>
      </c>
      <c r="BP18" s="33" t="s">
        <v>141</v>
      </c>
      <c r="BQ18" s="18" t="s">
        <v>146</v>
      </c>
      <c r="BR18" s="18" t="s">
        <v>146</v>
      </c>
      <c r="BS18" s="33" t="s">
        <v>145</v>
      </c>
      <c r="BT18" s="33" t="s">
        <v>144</v>
      </c>
      <c r="BU18" s="33" t="s">
        <v>143</v>
      </c>
      <c r="BV18" s="33" t="s">
        <v>142</v>
      </c>
      <c r="BW18" s="33" t="s">
        <v>141</v>
      </c>
      <c r="BX18" s="18" t="s">
        <v>146</v>
      </c>
      <c r="BY18" s="18" t="s">
        <v>146</v>
      </c>
      <c r="BZ18" s="33" t="s">
        <v>145</v>
      </c>
      <c r="CA18" s="33" t="s">
        <v>144</v>
      </c>
      <c r="CB18" s="33" t="s">
        <v>143</v>
      </c>
      <c r="CC18" s="33" t="s">
        <v>142</v>
      </c>
      <c r="CD18" s="33" t="s">
        <v>141</v>
      </c>
      <c r="CE18" s="18" t="s">
        <v>146</v>
      </c>
      <c r="CF18" s="18" t="s">
        <v>146</v>
      </c>
      <c r="CG18" s="33" t="s">
        <v>145</v>
      </c>
      <c r="CH18" s="33" t="s">
        <v>144</v>
      </c>
      <c r="CI18" s="33" t="s">
        <v>143</v>
      </c>
      <c r="CJ18" s="33" t="s">
        <v>142</v>
      </c>
      <c r="CK18" s="33" t="s">
        <v>141</v>
      </c>
      <c r="CL18" s="18" t="s">
        <v>146</v>
      </c>
      <c r="CM18" s="18" t="s">
        <v>146</v>
      </c>
      <c r="CN18" s="33" t="s">
        <v>145</v>
      </c>
      <c r="CO18" s="33" t="s">
        <v>144</v>
      </c>
      <c r="CP18" s="33" t="s">
        <v>143</v>
      </c>
      <c r="CQ18" s="33" t="s">
        <v>142</v>
      </c>
      <c r="CR18" s="33" t="s">
        <v>141</v>
      </c>
      <c r="CS18" s="18" t="s">
        <v>146</v>
      </c>
      <c r="CT18" s="18" t="s">
        <v>146</v>
      </c>
      <c r="CU18" s="33" t="s">
        <v>145</v>
      </c>
      <c r="CV18" s="33" t="s">
        <v>144</v>
      </c>
      <c r="CW18" s="33" t="s">
        <v>143</v>
      </c>
      <c r="CX18" s="33" t="s">
        <v>142</v>
      </c>
      <c r="CY18" s="33" t="s">
        <v>141</v>
      </c>
      <c r="CZ18" s="53"/>
    </row>
    <row r="19" spans="1:106" s="3" customFormat="1" ht="42.75" customHeight="1">
      <c r="A19" s="32">
        <v>1</v>
      </c>
      <c r="B19" s="23">
        <v>2</v>
      </c>
      <c r="C19" s="32">
        <v>3</v>
      </c>
      <c r="D19" s="32">
        <v>4</v>
      </c>
      <c r="E19" s="32">
        <v>5</v>
      </c>
      <c r="F19" s="9" t="s">
        <v>140</v>
      </c>
      <c r="G19" s="9" t="s">
        <v>139</v>
      </c>
      <c r="H19" s="9" t="s">
        <v>138</v>
      </c>
      <c r="I19" s="9" t="s">
        <v>137</v>
      </c>
      <c r="J19" s="9" t="s">
        <v>136</v>
      </c>
      <c r="K19" s="9" t="s">
        <v>135</v>
      </c>
      <c r="L19" s="9" t="s">
        <v>134</v>
      </c>
      <c r="M19" s="9" t="s">
        <v>133</v>
      </c>
      <c r="N19" s="9" t="s">
        <v>132</v>
      </c>
      <c r="O19" s="9" t="s">
        <v>131</v>
      </c>
      <c r="P19" s="9" t="s">
        <v>130</v>
      </c>
      <c r="Q19" s="9" t="s">
        <v>129</v>
      </c>
      <c r="R19" s="9" t="s">
        <v>128</v>
      </c>
      <c r="S19" s="9" t="s">
        <v>127</v>
      </c>
      <c r="T19" s="9" t="s">
        <v>214</v>
      </c>
      <c r="U19" s="9" t="s">
        <v>215</v>
      </c>
      <c r="V19" s="9" t="s">
        <v>216</v>
      </c>
      <c r="W19" s="9" t="s">
        <v>217</v>
      </c>
      <c r="X19" s="9" t="s">
        <v>218</v>
      </c>
      <c r="Y19" s="9" t="s">
        <v>219</v>
      </c>
      <c r="Z19" s="9" t="s">
        <v>220</v>
      </c>
      <c r="AA19" s="9" t="s">
        <v>221</v>
      </c>
      <c r="AB19" s="9" t="s">
        <v>222</v>
      </c>
      <c r="AC19" s="9" t="s">
        <v>223</v>
      </c>
      <c r="AD19" s="9" t="s">
        <v>224</v>
      </c>
      <c r="AE19" s="9" t="s">
        <v>225</v>
      </c>
      <c r="AF19" s="9" t="s">
        <v>226</v>
      </c>
      <c r="AG19" s="9" t="s">
        <v>227</v>
      </c>
      <c r="AH19" s="9" t="s">
        <v>126</v>
      </c>
      <c r="AI19" s="9" t="s">
        <v>125</v>
      </c>
      <c r="AJ19" s="9" t="s">
        <v>124</v>
      </c>
      <c r="AK19" s="9" t="s">
        <v>123</v>
      </c>
      <c r="AL19" s="9" t="s">
        <v>122</v>
      </c>
      <c r="AM19" s="9" t="s">
        <v>121</v>
      </c>
      <c r="AN19" s="9" t="s">
        <v>120</v>
      </c>
      <c r="AO19" s="9" t="s">
        <v>119</v>
      </c>
      <c r="AP19" s="9" t="s">
        <v>118</v>
      </c>
      <c r="AQ19" s="9" t="s">
        <v>117</v>
      </c>
      <c r="AR19" s="9" t="s">
        <v>116</v>
      </c>
      <c r="AS19" s="9" t="s">
        <v>115</v>
      </c>
      <c r="AT19" s="9" t="s">
        <v>114</v>
      </c>
      <c r="AU19" s="9" t="s">
        <v>113</v>
      </c>
      <c r="AV19" s="9" t="s">
        <v>166</v>
      </c>
      <c r="AW19" s="9" t="s">
        <v>167</v>
      </c>
      <c r="AX19" s="9" t="s">
        <v>168</v>
      </c>
      <c r="AY19" s="9" t="s">
        <v>169</v>
      </c>
      <c r="AZ19" s="9" t="s">
        <v>170</v>
      </c>
      <c r="BA19" s="9" t="s">
        <v>171</v>
      </c>
      <c r="BB19" s="9" t="s">
        <v>172</v>
      </c>
      <c r="BC19" s="9" t="s">
        <v>173</v>
      </c>
      <c r="BD19" s="9" t="s">
        <v>174</v>
      </c>
      <c r="BE19" s="9" t="s">
        <v>175</v>
      </c>
      <c r="BF19" s="9" t="s">
        <v>176</v>
      </c>
      <c r="BG19" s="9" t="s">
        <v>177</v>
      </c>
      <c r="BH19" s="9" t="s">
        <v>178</v>
      </c>
      <c r="BI19" s="9" t="s">
        <v>179</v>
      </c>
      <c r="BJ19" s="9" t="s">
        <v>180</v>
      </c>
      <c r="BK19" s="9" t="s">
        <v>181</v>
      </c>
      <c r="BL19" s="9" t="s">
        <v>182</v>
      </c>
      <c r="BM19" s="9" t="s">
        <v>183</v>
      </c>
      <c r="BN19" s="9" t="s">
        <v>184</v>
      </c>
      <c r="BO19" s="9" t="s">
        <v>185</v>
      </c>
      <c r="BP19" s="9" t="s">
        <v>186</v>
      </c>
      <c r="BQ19" s="9" t="s">
        <v>187</v>
      </c>
      <c r="BR19" s="9" t="s">
        <v>188</v>
      </c>
      <c r="BS19" s="9" t="s">
        <v>189</v>
      </c>
      <c r="BT19" s="9" t="s">
        <v>190</v>
      </c>
      <c r="BU19" s="9" t="s">
        <v>191</v>
      </c>
      <c r="BV19" s="9" t="s">
        <v>192</v>
      </c>
      <c r="BW19" s="9" t="s">
        <v>193</v>
      </c>
      <c r="BX19" s="9" t="s">
        <v>194</v>
      </c>
      <c r="BY19" s="9" t="s">
        <v>195</v>
      </c>
      <c r="BZ19" s="9" t="s">
        <v>196</v>
      </c>
      <c r="CA19" s="9" t="s">
        <v>197</v>
      </c>
      <c r="CB19" s="9" t="s">
        <v>198</v>
      </c>
      <c r="CC19" s="9" t="s">
        <v>199</v>
      </c>
      <c r="CD19" s="9" t="s">
        <v>200</v>
      </c>
      <c r="CE19" s="9" t="s">
        <v>201</v>
      </c>
      <c r="CF19" s="9" t="s">
        <v>202</v>
      </c>
      <c r="CG19" s="9" t="s">
        <v>203</v>
      </c>
      <c r="CH19" s="9" t="s">
        <v>204</v>
      </c>
      <c r="CI19" s="9" t="s">
        <v>205</v>
      </c>
      <c r="CJ19" s="9" t="s">
        <v>206</v>
      </c>
      <c r="CK19" s="9" t="s">
        <v>207</v>
      </c>
      <c r="CL19" s="9" t="s">
        <v>112</v>
      </c>
      <c r="CM19" s="9" t="s">
        <v>111</v>
      </c>
      <c r="CN19" s="9" t="s">
        <v>110</v>
      </c>
      <c r="CO19" s="9" t="s">
        <v>109</v>
      </c>
      <c r="CP19" s="9" t="s">
        <v>108</v>
      </c>
      <c r="CQ19" s="9" t="s">
        <v>107</v>
      </c>
      <c r="CR19" s="9" t="s">
        <v>106</v>
      </c>
      <c r="CS19" s="9" t="s">
        <v>105</v>
      </c>
      <c r="CT19" s="9" t="s">
        <v>104</v>
      </c>
      <c r="CU19" s="9" t="s">
        <v>103</v>
      </c>
      <c r="CV19" s="9" t="s">
        <v>102</v>
      </c>
      <c r="CW19" s="9" t="s">
        <v>101</v>
      </c>
      <c r="CX19" s="9" t="s">
        <v>100</v>
      </c>
      <c r="CY19" s="9" t="s">
        <v>99</v>
      </c>
      <c r="CZ19" s="10" t="s">
        <v>98</v>
      </c>
    </row>
    <row r="20" spans="1:106" s="2" customFormat="1" ht="40.5" customHeight="1">
      <c r="A20" s="11" t="s">
        <v>97</v>
      </c>
      <c r="B20" s="12" t="s">
        <v>96</v>
      </c>
      <c r="C20" s="7" t="s">
        <v>1</v>
      </c>
      <c r="D20" s="13">
        <f t="shared" ref="D20:BA20" si="0">SUM(D21:D26)</f>
        <v>356.49542635000006</v>
      </c>
      <c r="E20" s="13">
        <f t="shared" si="0"/>
        <v>463.93429043374766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3">
        <f t="shared" si="0"/>
        <v>0</v>
      </c>
      <c r="O20" s="13">
        <f t="shared" si="0"/>
        <v>0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si="0"/>
        <v>0</v>
      </c>
      <c r="U20" s="13">
        <f t="shared" si="0"/>
        <v>34.884</v>
      </c>
      <c r="V20" s="13">
        <f t="shared" si="0"/>
        <v>0.14000000000000001</v>
      </c>
      <c r="W20" s="13">
        <f t="shared" si="0"/>
        <v>0</v>
      </c>
      <c r="X20" s="13">
        <f t="shared" si="0"/>
        <v>17.600000000000001</v>
      </c>
      <c r="Y20" s="13">
        <f t="shared" si="0"/>
        <v>0</v>
      </c>
      <c r="Z20" s="13">
        <f t="shared" si="0"/>
        <v>0</v>
      </c>
      <c r="AA20" s="13">
        <f t="shared" si="0"/>
        <v>0</v>
      </c>
      <c r="AB20" s="13">
        <f t="shared" si="0"/>
        <v>34.884</v>
      </c>
      <c r="AC20" s="13">
        <f t="shared" si="0"/>
        <v>0.16300000000000001</v>
      </c>
      <c r="AD20" s="13">
        <f t="shared" si="0"/>
        <v>0</v>
      </c>
      <c r="AE20" s="13">
        <f t="shared" si="0"/>
        <v>15.840999999999999</v>
      </c>
      <c r="AF20" s="13">
        <f t="shared" si="0"/>
        <v>0</v>
      </c>
      <c r="AG20" s="13">
        <f t="shared" si="0"/>
        <v>0</v>
      </c>
      <c r="AH20" s="13">
        <f t="shared" si="0"/>
        <v>0</v>
      </c>
      <c r="AI20" s="13">
        <f t="shared" si="0"/>
        <v>65.710258350000004</v>
      </c>
      <c r="AJ20" s="13">
        <f t="shared" si="0"/>
        <v>0</v>
      </c>
      <c r="AK20" s="13">
        <f t="shared" si="0"/>
        <v>0</v>
      </c>
      <c r="AL20" s="13">
        <f t="shared" si="0"/>
        <v>4.0220000000000002</v>
      </c>
      <c r="AM20" s="13">
        <f t="shared" si="0"/>
        <v>0</v>
      </c>
      <c r="AN20" s="13">
        <f t="shared" si="0"/>
        <v>1</v>
      </c>
      <c r="AO20" s="13">
        <f t="shared" si="0"/>
        <v>0</v>
      </c>
      <c r="AP20" s="13">
        <f t="shared" si="0"/>
        <v>5.0544500000000001</v>
      </c>
      <c r="AQ20" s="13">
        <f t="shared" si="0"/>
        <v>0</v>
      </c>
      <c r="AR20" s="13">
        <f t="shared" si="0"/>
        <v>0</v>
      </c>
      <c r="AS20" s="13">
        <f t="shared" si="0"/>
        <v>2.4279999999999999</v>
      </c>
      <c r="AT20" s="13">
        <f t="shared" si="0"/>
        <v>0</v>
      </c>
      <c r="AU20" s="13">
        <f t="shared" si="0"/>
        <v>0</v>
      </c>
      <c r="AV20" s="13">
        <f t="shared" si="0"/>
        <v>0</v>
      </c>
      <c r="AW20" s="13">
        <f t="shared" si="0"/>
        <v>33.942621000000003</v>
      </c>
      <c r="AX20" s="13">
        <f t="shared" si="0"/>
        <v>0</v>
      </c>
      <c r="AY20" s="13">
        <f t="shared" si="0"/>
        <v>0</v>
      </c>
      <c r="AZ20" s="13">
        <f t="shared" si="0"/>
        <v>3.7</v>
      </c>
      <c r="BA20" s="13">
        <f t="shared" si="0"/>
        <v>0</v>
      </c>
      <c r="BB20" s="13">
        <f t="shared" ref="BB20:CY20" si="1">SUM(BB21:BB26)</f>
        <v>0</v>
      </c>
      <c r="BC20" s="13">
        <f t="shared" si="1"/>
        <v>0</v>
      </c>
      <c r="BD20" s="13">
        <f t="shared" si="1"/>
        <v>76.679611601499985</v>
      </c>
      <c r="BE20" s="13">
        <f t="shared" si="1"/>
        <v>0</v>
      </c>
      <c r="BF20" s="13">
        <f t="shared" si="1"/>
        <v>0</v>
      </c>
      <c r="BG20" s="13">
        <f t="shared" si="1"/>
        <v>0</v>
      </c>
      <c r="BH20" s="13">
        <f t="shared" si="1"/>
        <v>0</v>
      </c>
      <c r="BI20" s="13">
        <f t="shared" si="1"/>
        <v>106</v>
      </c>
      <c r="BJ20" s="13">
        <f t="shared" si="1"/>
        <v>0</v>
      </c>
      <c r="BK20" s="13">
        <f t="shared" si="1"/>
        <v>0</v>
      </c>
      <c r="BL20" s="13">
        <f t="shared" si="1"/>
        <v>0</v>
      </c>
      <c r="BM20" s="13">
        <f t="shared" si="1"/>
        <v>0</v>
      </c>
      <c r="BN20" s="13">
        <f t="shared" si="1"/>
        <v>0</v>
      </c>
      <c r="BO20" s="13">
        <f t="shared" si="1"/>
        <v>0</v>
      </c>
      <c r="BP20" s="13">
        <f t="shared" si="1"/>
        <v>0</v>
      </c>
      <c r="BQ20" s="13">
        <f t="shared" si="1"/>
        <v>0</v>
      </c>
      <c r="BR20" s="13">
        <f t="shared" si="1"/>
        <v>12.913181601500002</v>
      </c>
      <c r="BS20" s="13">
        <f t="shared" si="1"/>
        <v>0</v>
      </c>
      <c r="BT20" s="13">
        <f t="shared" si="1"/>
        <v>0</v>
      </c>
      <c r="BU20" s="13">
        <f t="shared" si="1"/>
        <v>0</v>
      </c>
      <c r="BV20" s="13">
        <f t="shared" si="1"/>
        <v>0</v>
      </c>
      <c r="BW20" s="13">
        <f t="shared" si="1"/>
        <v>3</v>
      </c>
      <c r="BX20" s="13">
        <f t="shared" si="1"/>
        <v>0</v>
      </c>
      <c r="BY20" s="13">
        <f t="shared" si="1"/>
        <v>0</v>
      </c>
      <c r="BZ20" s="13">
        <f t="shared" si="1"/>
        <v>0</v>
      </c>
      <c r="CA20" s="13">
        <f t="shared" si="1"/>
        <v>0</v>
      </c>
      <c r="CB20" s="13">
        <f t="shared" si="1"/>
        <v>0</v>
      </c>
      <c r="CC20" s="13">
        <f t="shared" si="1"/>
        <v>0</v>
      </c>
      <c r="CD20" s="13">
        <f t="shared" si="1"/>
        <v>0</v>
      </c>
      <c r="CE20" s="13">
        <f t="shared" si="1"/>
        <v>0</v>
      </c>
      <c r="CF20" s="13">
        <f t="shared" si="1"/>
        <v>99.733391503691976</v>
      </c>
      <c r="CG20" s="13">
        <f t="shared" si="1"/>
        <v>0</v>
      </c>
      <c r="CH20" s="13">
        <f t="shared" si="1"/>
        <v>0</v>
      </c>
      <c r="CI20" s="13">
        <f t="shared" si="1"/>
        <v>7.7220000000000004</v>
      </c>
      <c r="CJ20" s="13">
        <f t="shared" si="1"/>
        <v>0</v>
      </c>
      <c r="CK20" s="13">
        <f t="shared" si="1"/>
        <v>0</v>
      </c>
      <c r="CL20" s="13">
        <f t="shared" si="1"/>
        <v>0</v>
      </c>
      <c r="CM20" s="13">
        <f>SUM(CM21:CM26)</f>
        <v>134.53687934999999</v>
      </c>
      <c r="CN20" s="13">
        <f t="shared" si="1"/>
        <v>0.14000000000000001</v>
      </c>
      <c r="CO20" s="13">
        <f t="shared" si="1"/>
        <v>0</v>
      </c>
      <c r="CP20" s="13">
        <f t="shared" si="1"/>
        <v>25.322000000000003</v>
      </c>
      <c r="CQ20" s="13">
        <f t="shared" si="1"/>
        <v>0</v>
      </c>
      <c r="CR20" s="13">
        <f t="shared" si="1"/>
        <v>1</v>
      </c>
      <c r="CS20" s="13">
        <f t="shared" si="1"/>
        <v>0</v>
      </c>
      <c r="CT20" s="13">
        <f t="shared" si="1"/>
        <v>229.26463470669196</v>
      </c>
      <c r="CU20" s="13">
        <f t="shared" si="1"/>
        <v>0.16300000000000001</v>
      </c>
      <c r="CV20" s="13">
        <f t="shared" si="1"/>
        <v>0</v>
      </c>
      <c r="CW20" s="13">
        <f t="shared" si="1"/>
        <v>25.991</v>
      </c>
      <c r="CX20" s="13">
        <f t="shared" si="1"/>
        <v>0</v>
      </c>
      <c r="CY20" s="13">
        <f t="shared" si="1"/>
        <v>109</v>
      </c>
      <c r="CZ20" s="8" t="s">
        <v>0</v>
      </c>
      <c r="DA20" s="27">
        <f>CM20-[2]Ф_3!$AO$18+[2]Ф_3!$AM$50+[2]Ф_3!$AK$50+[2]Ф_3!$AI$50+[2]Ф_3!$AM$51-[2]Ф_3!$L$56-[2]Ф_3!$L$57-[2]Ф_3!$AD$57</f>
        <v>1.4999999979892209E-5</v>
      </c>
      <c r="DB20" s="27">
        <f>CT20-[2]Ф_3!$AP$18+[2]Ф_3!$AN$50-[2]Ф_3!$L$56-[2]Ф_3!$L$57-[2]Ф_3!$AD$57</f>
        <v>3.0300000000593741E-4</v>
      </c>
    </row>
    <row r="21" spans="1:106" s="2" customFormat="1" ht="33.75" customHeight="1">
      <c r="A21" s="11" t="s">
        <v>95</v>
      </c>
      <c r="B21" s="12" t="s">
        <v>94</v>
      </c>
      <c r="C21" s="7" t="s">
        <v>1</v>
      </c>
      <c r="D21" s="13">
        <f t="shared" ref="D21:BA21" si="2">D28</f>
        <v>0</v>
      </c>
      <c r="E21" s="13">
        <f t="shared" si="2"/>
        <v>0</v>
      </c>
      <c r="F21" s="13">
        <f t="shared" si="2"/>
        <v>0</v>
      </c>
      <c r="G21" s="13">
        <f t="shared" si="2"/>
        <v>0</v>
      </c>
      <c r="H21" s="13">
        <f t="shared" si="2"/>
        <v>0</v>
      </c>
      <c r="I21" s="13">
        <f t="shared" si="2"/>
        <v>0</v>
      </c>
      <c r="J21" s="13">
        <f t="shared" si="2"/>
        <v>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3">
        <f t="shared" si="2"/>
        <v>0</v>
      </c>
      <c r="O21" s="13">
        <f t="shared" si="2"/>
        <v>0</v>
      </c>
      <c r="P21" s="13">
        <f t="shared" si="2"/>
        <v>0</v>
      </c>
      <c r="Q21" s="13">
        <f t="shared" si="2"/>
        <v>0</v>
      </c>
      <c r="R21" s="13">
        <f t="shared" si="2"/>
        <v>0</v>
      </c>
      <c r="S21" s="13">
        <f t="shared" si="2"/>
        <v>0</v>
      </c>
      <c r="T21" s="13">
        <f t="shared" si="2"/>
        <v>0</v>
      </c>
      <c r="U21" s="13">
        <f t="shared" si="2"/>
        <v>0</v>
      </c>
      <c r="V21" s="13">
        <f t="shared" si="2"/>
        <v>0</v>
      </c>
      <c r="W21" s="13">
        <f t="shared" si="2"/>
        <v>0</v>
      </c>
      <c r="X21" s="13">
        <f t="shared" si="2"/>
        <v>0</v>
      </c>
      <c r="Y21" s="13">
        <f t="shared" si="2"/>
        <v>0</v>
      </c>
      <c r="Z21" s="13">
        <f t="shared" si="2"/>
        <v>0</v>
      </c>
      <c r="AA21" s="13">
        <f t="shared" si="2"/>
        <v>0</v>
      </c>
      <c r="AB21" s="13">
        <f t="shared" si="2"/>
        <v>0</v>
      </c>
      <c r="AC21" s="13">
        <f t="shared" si="2"/>
        <v>0</v>
      </c>
      <c r="AD21" s="13">
        <f t="shared" si="2"/>
        <v>0</v>
      </c>
      <c r="AE21" s="13">
        <f t="shared" si="2"/>
        <v>0</v>
      </c>
      <c r="AF21" s="13">
        <f t="shared" si="2"/>
        <v>0</v>
      </c>
      <c r="AG21" s="13">
        <f t="shared" si="2"/>
        <v>0</v>
      </c>
      <c r="AH21" s="13">
        <f t="shared" si="2"/>
        <v>0</v>
      </c>
      <c r="AI21" s="13">
        <f t="shared" si="2"/>
        <v>0</v>
      </c>
      <c r="AJ21" s="13">
        <f t="shared" si="2"/>
        <v>0</v>
      </c>
      <c r="AK21" s="13">
        <f t="shared" si="2"/>
        <v>0</v>
      </c>
      <c r="AL21" s="13">
        <f t="shared" si="2"/>
        <v>0</v>
      </c>
      <c r="AM21" s="13">
        <f t="shared" si="2"/>
        <v>0</v>
      </c>
      <c r="AN21" s="13">
        <f t="shared" si="2"/>
        <v>0</v>
      </c>
      <c r="AO21" s="13">
        <f t="shared" si="2"/>
        <v>0</v>
      </c>
      <c r="AP21" s="13">
        <f t="shared" si="2"/>
        <v>0</v>
      </c>
      <c r="AQ21" s="13">
        <f t="shared" si="2"/>
        <v>0</v>
      </c>
      <c r="AR21" s="13">
        <f t="shared" si="2"/>
        <v>0</v>
      </c>
      <c r="AS21" s="13">
        <f t="shared" si="2"/>
        <v>0</v>
      </c>
      <c r="AT21" s="13">
        <f t="shared" si="2"/>
        <v>0</v>
      </c>
      <c r="AU21" s="13">
        <f t="shared" si="2"/>
        <v>0</v>
      </c>
      <c r="AV21" s="13">
        <f t="shared" si="2"/>
        <v>0</v>
      </c>
      <c r="AW21" s="13">
        <f t="shared" si="2"/>
        <v>0</v>
      </c>
      <c r="AX21" s="13">
        <f t="shared" si="2"/>
        <v>0</v>
      </c>
      <c r="AY21" s="13">
        <f t="shared" si="2"/>
        <v>0</v>
      </c>
      <c r="AZ21" s="13">
        <f t="shared" si="2"/>
        <v>0</v>
      </c>
      <c r="BA21" s="13">
        <f t="shared" si="2"/>
        <v>0</v>
      </c>
      <c r="BB21" s="13">
        <f t="shared" ref="BB21:CY21" si="3">BB28</f>
        <v>0</v>
      </c>
      <c r="BC21" s="13">
        <f t="shared" si="3"/>
        <v>0</v>
      </c>
      <c r="BD21" s="13">
        <f t="shared" si="3"/>
        <v>0</v>
      </c>
      <c r="BE21" s="13">
        <f t="shared" si="3"/>
        <v>0</v>
      </c>
      <c r="BF21" s="13">
        <f t="shared" si="3"/>
        <v>0</v>
      </c>
      <c r="BG21" s="13">
        <f t="shared" si="3"/>
        <v>0</v>
      </c>
      <c r="BH21" s="13">
        <f t="shared" si="3"/>
        <v>0</v>
      </c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si="3"/>
        <v>0</v>
      </c>
      <c r="BQ21" s="13">
        <f t="shared" si="3"/>
        <v>0</v>
      </c>
      <c r="BR21" s="13">
        <f t="shared" si="3"/>
        <v>0</v>
      </c>
      <c r="BS21" s="13">
        <f t="shared" si="3"/>
        <v>0</v>
      </c>
      <c r="BT21" s="13">
        <f t="shared" si="3"/>
        <v>0</v>
      </c>
      <c r="BU21" s="13">
        <f t="shared" si="3"/>
        <v>0</v>
      </c>
      <c r="BV21" s="13">
        <f t="shared" si="3"/>
        <v>0</v>
      </c>
      <c r="BW21" s="13">
        <f t="shared" si="3"/>
        <v>0</v>
      </c>
      <c r="BX21" s="13">
        <f t="shared" si="3"/>
        <v>0</v>
      </c>
      <c r="BY21" s="13">
        <f t="shared" si="3"/>
        <v>0</v>
      </c>
      <c r="BZ21" s="13">
        <f t="shared" si="3"/>
        <v>0</v>
      </c>
      <c r="CA21" s="13">
        <f t="shared" si="3"/>
        <v>0</v>
      </c>
      <c r="CB21" s="13">
        <f t="shared" si="3"/>
        <v>0</v>
      </c>
      <c r="CC21" s="13">
        <f t="shared" si="3"/>
        <v>0</v>
      </c>
      <c r="CD21" s="13">
        <f t="shared" si="3"/>
        <v>0</v>
      </c>
      <c r="CE21" s="13">
        <f t="shared" si="3"/>
        <v>0</v>
      </c>
      <c r="CF21" s="13">
        <f t="shared" si="3"/>
        <v>0</v>
      </c>
      <c r="CG21" s="13">
        <f t="shared" si="3"/>
        <v>0</v>
      </c>
      <c r="CH21" s="13">
        <f t="shared" si="3"/>
        <v>0</v>
      </c>
      <c r="CI21" s="13">
        <f t="shared" si="3"/>
        <v>0</v>
      </c>
      <c r="CJ21" s="13">
        <f t="shared" si="3"/>
        <v>0</v>
      </c>
      <c r="CK21" s="13">
        <f t="shared" si="3"/>
        <v>0</v>
      </c>
      <c r="CL21" s="13">
        <f t="shared" si="3"/>
        <v>0</v>
      </c>
      <c r="CM21" s="13">
        <f t="shared" si="3"/>
        <v>0</v>
      </c>
      <c r="CN21" s="13">
        <f t="shared" si="3"/>
        <v>0</v>
      </c>
      <c r="CO21" s="13">
        <f t="shared" si="3"/>
        <v>0</v>
      </c>
      <c r="CP21" s="13">
        <f t="shared" si="3"/>
        <v>0</v>
      </c>
      <c r="CQ21" s="13">
        <f t="shared" si="3"/>
        <v>0</v>
      </c>
      <c r="CR21" s="13">
        <f t="shared" si="3"/>
        <v>0</v>
      </c>
      <c r="CS21" s="13">
        <f t="shared" si="3"/>
        <v>0</v>
      </c>
      <c r="CT21" s="13">
        <f t="shared" si="3"/>
        <v>0</v>
      </c>
      <c r="CU21" s="13">
        <f t="shared" si="3"/>
        <v>0</v>
      </c>
      <c r="CV21" s="13">
        <f t="shared" si="3"/>
        <v>0</v>
      </c>
      <c r="CW21" s="13">
        <f t="shared" si="3"/>
        <v>0</v>
      </c>
      <c r="CX21" s="13">
        <f t="shared" si="3"/>
        <v>0</v>
      </c>
      <c r="CY21" s="13">
        <f t="shared" si="3"/>
        <v>0</v>
      </c>
      <c r="CZ21" s="8" t="s">
        <v>0</v>
      </c>
    </row>
    <row r="22" spans="1:106" s="2" customFormat="1" ht="33.75" customHeight="1">
      <c r="A22" s="11" t="s">
        <v>93</v>
      </c>
      <c r="B22" s="12" t="s">
        <v>92</v>
      </c>
      <c r="C22" s="7" t="s">
        <v>1</v>
      </c>
      <c r="D22" s="13">
        <f t="shared" ref="D22:BA22" si="4">D48</f>
        <v>348.98516800000004</v>
      </c>
      <c r="E22" s="13">
        <f t="shared" si="4"/>
        <v>374.34149723074768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34.884</v>
      </c>
      <c r="V22" s="13">
        <f t="shared" si="4"/>
        <v>0.14000000000000001</v>
      </c>
      <c r="W22" s="13">
        <f t="shared" si="4"/>
        <v>0</v>
      </c>
      <c r="X22" s="13">
        <f t="shared" si="4"/>
        <v>17.600000000000001</v>
      </c>
      <c r="Y22" s="13">
        <f t="shared" si="4"/>
        <v>0</v>
      </c>
      <c r="Z22" s="13">
        <f t="shared" si="4"/>
        <v>0</v>
      </c>
      <c r="AA22" s="13">
        <f t="shared" si="4"/>
        <v>0</v>
      </c>
      <c r="AB22" s="13">
        <f t="shared" si="4"/>
        <v>34.884</v>
      </c>
      <c r="AC22" s="13">
        <f t="shared" si="4"/>
        <v>0.16300000000000001</v>
      </c>
      <c r="AD22" s="13">
        <f t="shared" si="4"/>
        <v>0</v>
      </c>
      <c r="AE22" s="13">
        <f t="shared" si="4"/>
        <v>15.840999999999999</v>
      </c>
      <c r="AF22" s="13">
        <f t="shared" si="4"/>
        <v>0</v>
      </c>
      <c r="AG22" s="13">
        <f t="shared" si="4"/>
        <v>0</v>
      </c>
      <c r="AH22" s="13">
        <f t="shared" si="4"/>
        <v>0</v>
      </c>
      <c r="AI22" s="13">
        <f t="shared" si="4"/>
        <v>58.2</v>
      </c>
      <c r="AJ22" s="13">
        <f t="shared" si="4"/>
        <v>0</v>
      </c>
      <c r="AK22" s="13">
        <f t="shared" si="4"/>
        <v>0</v>
      </c>
      <c r="AL22" s="13">
        <f t="shared" si="4"/>
        <v>4.0220000000000002</v>
      </c>
      <c r="AM22" s="13">
        <f t="shared" si="4"/>
        <v>0</v>
      </c>
      <c r="AN22" s="13">
        <f t="shared" si="4"/>
        <v>0</v>
      </c>
      <c r="AO22" s="13">
        <f t="shared" si="4"/>
        <v>0</v>
      </c>
      <c r="AP22" s="13">
        <f t="shared" si="4"/>
        <v>5.0544500000000001</v>
      </c>
      <c r="AQ22" s="13">
        <f t="shared" si="4"/>
        <v>0</v>
      </c>
      <c r="AR22" s="13">
        <f t="shared" si="4"/>
        <v>0</v>
      </c>
      <c r="AS22" s="13">
        <f t="shared" si="4"/>
        <v>2.4279999999999999</v>
      </c>
      <c r="AT22" s="13">
        <f t="shared" si="4"/>
        <v>0</v>
      </c>
      <c r="AU22" s="13">
        <f t="shared" si="4"/>
        <v>0</v>
      </c>
      <c r="AV22" s="13">
        <f t="shared" si="4"/>
        <v>0</v>
      </c>
      <c r="AW22" s="13">
        <f t="shared" si="4"/>
        <v>33.942621000000003</v>
      </c>
      <c r="AX22" s="13">
        <f t="shared" si="4"/>
        <v>0</v>
      </c>
      <c r="AY22" s="13">
        <f t="shared" si="4"/>
        <v>0</v>
      </c>
      <c r="AZ22" s="13">
        <f t="shared" si="4"/>
        <v>3.7</v>
      </c>
      <c r="BA22" s="13">
        <f t="shared" si="4"/>
        <v>0</v>
      </c>
      <c r="BB22" s="13">
        <f t="shared" ref="BB22:CY22" si="5">BB48</f>
        <v>0</v>
      </c>
      <c r="BC22" s="13">
        <f t="shared" si="5"/>
        <v>0</v>
      </c>
      <c r="BD22" s="13">
        <f t="shared" si="5"/>
        <v>0</v>
      </c>
      <c r="BE22" s="13">
        <f t="shared" si="5"/>
        <v>0</v>
      </c>
      <c r="BF22" s="13">
        <f t="shared" si="5"/>
        <v>0</v>
      </c>
      <c r="BG22" s="13">
        <f t="shared" si="5"/>
        <v>0</v>
      </c>
      <c r="BH22" s="13">
        <f t="shared" si="5"/>
        <v>0</v>
      </c>
      <c r="BI22" s="13">
        <f t="shared" si="5"/>
        <v>0</v>
      </c>
      <c r="BJ22" s="13">
        <f t="shared" si="5"/>
        <v>0</v>
      </c>
      <c r="BK22" s="13">
        <f t="shared" si="5"/>
        <v>0</v>
      </c>
      <c r="BL22" s="13">
        <f t="shared" si="5"/>
        <v>0</v>
      </c>
      <c r="BM22" s="13">
        <f t="shared" si="5"/>
        <v>0</v>
      </c>
      <c r="BN22" s="13">
        <f t="shared" si="5"/>
        <v>0</v>
      </c>
      <c r="BO22" s="13">
        <f t="shared" si="5"/>
        <v>0</v>
      </c>
      <c r="BP22" s="13">
        <f t="shared" si="5"/>
        <v>0</v>
      </c>
      <c r="BQ22" s="13">
        <f t="shared" si="5"/>
        <v>0</v>
      </c>
      <c r="BR22" s="13">
        <f t="shared" si="5"/>
        <v>0</v>
      </c>
      <c r="BS22" s="13">
        <f t="shared" si="5"/>
        <v>0</v>
      </c>
      <c r="BT22" s="13">
        <f t="shared" si="5"/>
        <v>0</v>
      </c>
      <c r="BU22" s="13">
        <f t="shared" si="5"/>
        <v>0</v>
      </c>
      <c r="BV22" s="13">
        <f t="shared" si="5"/>
        <v>0</v>
      </c>
      <c r="BW22" s="13">
        <f t="shared" si="5"/>
        <v>0</v>
      </c>
      <c r="BX22" s="13">
        <f t="shared" si="5"/>
        <v>0</v>
      </c>
      <c r="BY22" s="13">
        <f t="shared" si="5"/>
        <v>0</v>
      </c>
      <c r="BZ22" s="13">
        <f t="shared" si="5"/>
        <v>0</v>
      </c>
      <c r="CA22" s="13">
        <f t="shared" si="5"/>
        <v>0</v>
      </c>
      <c r="CB22" s="13">
        <f t="shared" si="5"/>
        <v>0</v>
      </c>
      <c r="CC22" s="13">
        <f t="shared" si="5"/>
        <v>0</v>
      </c>
      <c r="CD22" s="13">
        <f t="shared" si="5"/>
        <v>0</v>
      </c>
      <c r="CE22" s="13">
        <f t="shared" si="5"/>
        <v>0</v>
      </c>
      <c r="CF22" s="13">
        <f t="shared" si="5"/>
        <v>99.733391503691976</v>
      </c>
      <c r="CG22" s="13">
        <f t="shared" si="5"/>
        <v>0</v>
      </c>
      <c r="CH22" s="13">
        <f t="shared" si="5"/>
        <v>0</v>
      </c>
      <c r="CI22" s="13">
        <f t="shared" si="5"/>
        <v>7.7220000000000004</v>
      </c>
      <c r="CJ22" s="13">
        <f t="shared" si="5"/>
        <v>0</v>
      </c>
      <c r="CK22" s="13">
        <f t="shared" si="5"/>
        <v>0</v>
      </c>
      <c r="CL22" s="13">
        <f t="shared" si="5"/>
        <v>0</v>
      </c>
      <c r="CM22" s="13">
        <f t="shared" si="5"/>
        <v>127.02662100000001</v>
      </c>
      <c r="CN22" s="13">
        <f t="shared" si="5"/>
        <v>0.14000000000000001</v>
      </c>
      <c r="CO22" s="13">
        <f t="shared" si="5"/>
        <v>0</v>
      </c>
      <c r="CP22" s="13">
        <f t="shared" si="5"/>
        <v>25.322000000000003</v>
      </c>
      <c r="CQ22" s="13">
        <f t="shared" si="5"/>
        <v>0</v>
      </c>
      <c r="CR22" s="13">
        <f t="shared" si="5"/>
        <v>0</v>
      </c>
      <c r="CS22" s="13">
        <f t="shared" si="5"/>
        <v>0</v>
      </c>
      <c r="CT22" s="13">
        <f t="shared" si="5"/>
        <v>139.67184150369198</v>
      </c>
      <c r="CU22" s="13">
        <f t="shared" si="5"/>
        <v>0.16300000000000001</v>
      </c>
      <c r="CV22" s="13">
        <f t="shared" si="5"/>
        <v>0</v>
      </c>
      <c r="CW22" s="13">
        <f t="shared" si="5"/>
        <v>25.991</v>
      </c>
      <c r="CX22" s="13">
        <f t="shared" si="5"/>
        <v>0</v>
      </c>
      <c r="CY22" s="13">
        <f t="shared" si="5"/>
        <v>0</v>
      </c>
      <c r="CZ22" s="8" t="s">
        <v>0</v>
      </c>
    </row>
    <row r="23" spans="1:106" s="2" customFormat="1" ht="33.75" customHeight="1">
      <c r="A23" s="11" t="s">
        <v>91</v>
      </c>
      <c r="B23" s="12" t="s">
        <v>90</v>
      </c>
      <c r="C23" s="7" t="s">
        <v>1</v>
      </c>
      <c r="D23" s="13">
        <f t="shared" ref="D23:AI23" si="6">D73</f>
        <v>0</v>
      </c>
      <c r="E23" s="13">
        <f t="shared" si="6"/>
        <v>0</v>
      </c>
      <c r="F23" s="13">
        <f t="shared" si="6"/>
        <v>0</v>
      </c>
      <c r="G23" s="13">
        <f t="shared" si="6"/>
        <v>0</v>
      </c>
      <c r="H23" s="13">
        <f t="shared" si="6"/>
        <v>0</v>
      </c>
      <c r="I23" s="13">
        <f t="shared" si="6"/>
        <v>0</v>
      </c>
      <c r="J23" s="13">
        <f t="shared" si="6"/>
        <v>0</v>
      </c>
      <c r="K23" s="13">
        <f t="shared" si="6"/>
        <v>0</v>
      </c>
      <c r="L23" s="13">
        <f t="shared" si="6"/>
        <v>0</v>
      </c>
      <c r="M23" s="13">
        <f t="shared" si="6"/>
        <v>0</v>
      </c>
      <c r="N23" s="13">
        <f t="shared" si="6"/>
        <v>0</v>
      </c>
      <c r="O23" s="13">
        <f t="shared" si="6"/>
        <v>0</v>
      </c>
      <c r="P23" s="13">
        <f t="shared" si="6"/>
        <v>0</v>
      </c>
      <c r="Q23" s="13">
        <f t="shared" si="6"/>
        <v>0</v>
      </c>
      <c r="R23" s="13">
        <f t="shared" si="6"/>
        <v>0</v>
      </c>
      <c r="S23" s="13">
        <f t="shared" si="6"/>
        <v>0</v>
      </c>
      <c r="T23" s="13">
        <f t="shared" si="6"/>
        <v>0</v>
      </c>
      <c r="U23" s="13">
        <f t="shared" si="6"/>
        <v>0</v>
      </c>
      <c r="V23" s="13">
        <f t="shared" si="6"/>
        <v>0</v>
      </c>
      <c r="W23" s="13">
        <f t="shared" si="6"/>
        <v>0</v>
      </c>
      <c r="X23" s="13">
        <f t="shared" si="6"/>
        <v>0</v>
      </c>
      <c r="Y23" s="13">
        <f t="shared" si="6"/>
        <v>0</v>
      </c>
      <c r="Z23" s="13">
        <f t="shared" si="6"/>
        <v>0</v>
      </c>
      <c r="AA23" s="13">
        <f t="shared" si="6"/>
        <v>0</v>
      </c>
      <c r="AB23" s="13">
        <f t="shared" si="6"/>
        <v>0</v>
      </c>
      <c r="AC23" s="13">
        <f t="shared" si="6"/>
        <v>0</v>
      </c>
      <c r="AD23" s="13">
        <f t="shared" si="6"/>
        <v>0</v>
      </c>
      <c r="AE23" s="13">
        <f t="shared" si="6"/>
        <v>0</v>
      </c>
      <c r="AF23" s="13">
        <f t="shared" si="6"/>
        <v>0</v>
      </c>
      <c r="AG23" s="13">
        <f t="shared" si="6"/>
        <v>0</v>
      </c>
      <c r="AH23" s="13">
        <f t="shared" si="6"/>
        <v>0</v>
      </c>
      <c r="AI23" s="13">
        <f t="shared" si="6"/>
        <v>0</v>
      </c>
      <c r="AJ23" s="13">
        <f t="shared" ref="AJ23:BA23" si="7">AJ73</f>
        <v>0</v>
      </c>
      <c r="AK23" s="13">
        <f t="shared" si="7"/>
        <v>0</v>
      </c>
      <c r="AL23" s="13">
        <f t="shared" si="7"/>
        <v>0</v>
      </c>
      <c r="AM23" s="13">
        <f t="shared" si="7"/>
        <v>0</v>
      </c>
      <c r="AN23" s="13">
        <f t="shared" si="7"/>
        <v>0</v>
      </c>
      <c r="AO23" s="13">
        <f t="shared" si="7"/>
        <v>0</v>
      </c>
      <c r="AP23" s="13">
        <f t="shared" si="7"/>
        <v>0</v>
      </c>
      <c r="AQ23" s="13">
        <f t="shared" si="7"/>
        <v>0</v>
      </c>
      <c r="AR23" s="13">
        <f t="shared" si="7"/>
        <v>0</v>
      </c>
      <c r="AS23" s="13">
        <f t="shared" si="7"/>
        <v>0</v>
      </c>
      <c r="AT23" s="13">
        <f t="shared" si="7"/>
        <v>0</v>
      </c>
      <c r="AU23" s="13">
        <f t="shared" si="7"/>
        <v>0</v>
      </c>
      <c r="AV23" s="13">
        <f t="shared" si="7"/>
        <v>0</v>
      </c>
      <c r="AW23" s="13">
        <f t="shared" si="7"/>
        <v>0</v>
      </c>
      <c r="AX23" s="13">
        <f t="shared" si="7"/>
        <v>0</v>
      </c>
      <c r="AY23" s="13">
        <f t="shared" si="7"/>
        <v>0</v>
      </c>
      <c r="AZ23" s="13">
        <f t="shared" si="7"/>
        <v>0</v>
      </c>
      <c r="BA23" s="13">
        <f t="shared" si="7"/>
        <v>0</v>
      </c>
      <c r="BB23" s="13">
        <f t="shared" ref="BB23:CY23" si="8">BB73</f>
        <v>0</v>
      </c>
      <c r="BC23" s="13">
        <f t="shared" si="8"/>
        <v>0</v>
      </c>
      <c r="BD23" s="13">
        <f t="shared" si="8"/>
        <v>0</v>
      </c>
      <c r="BE23" s="13">
        <f t="shared" si="8"/>
        <v>0</v>
      </c>
      <c r="BF23" s="13">
        <f t="shared" si="8"/>
        <v>0</v>
      </c>
      <c r="BG23" s="13">
        <f t="shared" si="8"/>
        <v>0</v>
      </c>
      <c r="BH23" s="13">
        <f t="shared" si="8"/>
        <v>0</v>
      </c>
      <c r="BI23" s="13">
        <f t="shared" si="8"/>
        <v>0</v>
      </c>
      <c r="BJ23" s="13">
        <f t="shared" si="8"/>
        <v>0</v>
      </c>
      <c r="BK23" s="13">
        <f t="shared" si="8"/>
        <v>0</v>
      </c>
      <c r="BL23" s="13">
        <f t="shared" si="8"/>
        <v>0</v>
      </c>
      <c r="BM23" s="13">
        <f t="shared" si="8"/>
        <v>0</v>
      </c>
      <c r="BN23" s="13">
        <f t="shared" si="8"/>
        <v>0</v>
      </c>
      <c r="BO23" s="13">
        <f t="shared" si="8"/>
        <v>0</v>
      </c>
      <c r="BP23" s="13">
        <f t="shared" si="8"/>
        <v>0</v>
      </c>
      <c r="BQ23" s="13">
        <f t="shared" si="8"/>
        <v>0</v>
      </c>
      <c r="BR23" s="13">
        <f t="shared" si="8"/>
        <v>0</v>
      </c>
      <c r="BS23" s="13">
        <f t="shared" si="8"/>
        <v>0</v>
      </c>
      <c r="BT23" s="13">
        <f t="shared" si="8"/>
        <v>0</v>
      </c>
      <c r="BU23" s="13">
        <f t="shared" si="8"/>
        <v>0</v>
      </c>
      <c r="BV23" s="13">
        <f t="shared" si="8"/>
        <v>0</v>
      </c>
      <c r="BW23" s="13">
        <f t="shared" si="8"/>
        <v>0</v>
      </c>
      <c r="BX23" s="13">
        <f t="shared" si="8"/>
        <v>0</v>
      </c>
      <c r="BY23" s="13">
        <f t="shared" si="8"/>
        <v>0</v>
      </c>
      <c r="BZ23" s="13">
        <f t="shared" si="8"/>
        <v>0</v>
      </c>
      <c r="CA23" s="13">
        <f t="shared" si="8"/>
        <v>0</v>
      </c>
      <c r="CB23" s="13">
        <f t="shared" si="8"/>
        <v>0</v>
      </c>
      <c r="CC23" s="13">
        <f t="shared" si="8"/>
        <v>0</v>
      </c>
      <c r="CD23" s="13">
        <f t="shared" si="8"/>
        <v>0</v>
      </c>
      <c r="CE23" s="13">
        <f t="shared" si="8"/>
        <v>0</v>
      </c>
      <c r="CF23" s="13">
        <f t="shared" si="8"/>
        <v>0</v>
      </c>
      <c r="CG23" s="13">
        <f t="shared" si="8"/>
        <v>0</v>
      </c>
      <c r="CH23" s="13">
        <f t="shared" si="8"/>
        <v>0</v>
      </c>
      <c r="CI23" s="13">
        <f t="shared" si="8"/>
        <v>0</v>
      </c>
      <c r="CJ23" s="13">
        <f t="shared" si="8"/>
        <v>0</v>
      </c>
      <c r="CK23" s="13">
        <f t="shared" si="8"/>
        <v>0</v>
      </c>
      <c r="CL23" s="13">
        <f t="shared" si="8"/>
        <v>0</v>
      </c>
      <c r="CM23" s="13">
        <f t="shared" si="8"/>
        <v>0</v>
      </c>
      <c r="CN23" s="13">
        <f t="shared" si="8"/>
        <v>0</v>
      </c>
      <c r="CO23" s="13">
        <f t="shared" si="8"/>
        <v>0</v>
      </c>
      <c r="CP23" s="13">
        <f t="shared" si="8"/>
        <v>0</v>
      </c>
      <c r="CQ23" s="13">
        <f t="shared" si="8"/>
        <v>0</v>
      </c>
      <c r="CR23" s="13">
        <f t="shared" si="8"/>
        <v>0</v>
      </c>
      <c r="CS23" s="13">
        <f t="shared" si="8"/>
        <v>0</v>
      </c>
      <c r="CT23" s="13">
        <f t="shared" si="8"/>
        <v>0</v>
      </c>
      <c r="CU23" s="13">
        <f t="shared" si="8"/>
        <v>0</v>
      </c>
      <c r="CV23" s="13">
        <f t="shared" si="8"/>
        <v>0</v>
      </c>
      <c r="CW23" s="13">
        <f t="shared" si="8"/>
        <v>0</v>
      </c>
      <c r="CX23" s="13">
        <f t="shared" si="8"/>
        <v>0</v>
      </c>
      <c r="CY23" s="13">
        <f t="shared" si="8"/>
        <v>0</v>
      </c>
      <c r="CZ23" s="8" t="s">
        <v>0</v>
      </c>
    </row>
    <row r="24" spans="1:106" s="2" customFormat="1" ht="33.75" customHeight="1">
      <c r="A24" s="11" t="s">
        <v>89</v>
      </c>
      <c r="B24" s="12" t="s">
        <v>88</v>
      </c>
      <c r="C24" s="7" t="s">
        <v>1</v>
      </c>
      <c r="D24" s="13">
        <f t="shared" ref="D24:AI24" si="9">D76</f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9"/>
        <v>0</v>
      </c>
      <c r="K24" s="13">
        <f t="shared" si="9"/>
        <v>0</v>
      </c>
      <c r="L24" s="13">
        <f t="shared" si="9"/>
        <v>0</v>
      </c>
      <c r="M24" s="13">
        <f t="shared" si="9"/>
        <v>0</v>
      </c>
      <c r="N24" s="13">
        <f t="shared" si="9"/>
        <v>0</v>
      </c>
      <c r="O24" s="13">
        <f t="shared" si="9"/>
        <v>0</v>
      </c>
      <c r="P24" s="13">
        <f t="shared" si="9"/>
        <v>0</v>
      </c>
      <c r="Q24" s="13">
        <f t="shared" si="9"/>
        <v>0</v>
      </c>
      <c r="R24" s="13">
        <f t="shared" si="9"/>
        <v>0</v>
      </c>
      <c r="S24" s="13">
        <f t="shared" si="9"/>
        <v>0</v>
      </c>
      <c r="T24" s="13">
        <f t="shared" si="9"/>
        <v>0</v>
      </c>
      <c r="U24" s="13">
        <f t="shared" si="9"/>
        <v>0</v>
      </c>
      <c r="V24" s="13">
        <f t="shared" si="9"/>
        <v>0</v>
      </c>
      <c r="W24" s="13">
        <f t="shared" si="9"/>
        <v>0</v>
      </c>
      <c r="X24" s="13">
        <f t="shared" si="9"/>
        <v>0</v>
      </c>
      <c r="Y24" s="13">
        <f t="shared" si="9"/>
        <v>0</v>
      </c>
      <c r="Z24" s="13">
        <f t="shared" si="9"/>
        <v>0</v>
      </c>
      <c r="AA24" s="13">
        <f t="shared" si="9"/>
        <v>0</v>
      </c>
      <c r="AB24" s="13">
        <f t="shared" si="9"/>
        <v>0</v>
      </c>
      <c r="AC24" s="13">
        <f t="shared" si="9"/>
        <v>0</v>
      </c>
      <c r="AD24" s="13">
        <f t="shared" si="9"/>
        <v>0</v>
      </c>
      <c r="AE24" s="13">
        <f t="shared" si="9"/>
        <v>0</v>
      </c>
      <c r="AF24" s="13">
        <f t="shared" si="9"/>
        <v>0</v>
      </c>
      <c r="AG24" s="13">
        <f t="shared" si="9"/>
        <v>0</v>
      </c>
      <c r="AH24" s="13">
        <f t="shared" si="9"/>
        <v>0</v>
      </c>
      <c r="AI24" s="13">
        <f t="shared" si="9"/>
        <v>0</v>
      </c>
      <c r="AJ24" s="13">
        <f t="shared" ref="AJ24:BA24" si="10">AJ76</f>
        <v>0</v>
      </c>
      <c r="AK24" s="13">
        <f t="shared" si="10"/>
        <v>0</v>
      </c>
      <c r="AL24" s="13">
        <f t="shared" si="10"/>
        <v>0</v>
      </c>
      <c r="AM24" s="13">
        <f t="shared" si="10"/>
        <v>0</v>
      </c>
      <c r="AN24" s="13">
        <f t="shared" si="10"/>
        <v>0</v>
      </c>
      <c r="AO24" s="13">
        <f t="shared" si="10"/>
        <v>0</v>
      </c>
      <c r="AP24" s="13">
        <f t="shared" si="10"/>
        <v>0</v>
      </c>
      <c r="AQ24" s="13">
        <f t="shared" si="10"/>
        <v>0</v>
      </c>
      <c r="AR24" s="13">
        <f t="shared" si="10"/>
        <v>0</v>
      </c>
      <c r="AS24" s="13">
        <f t="shared" si="10"/>
        <v>0</v>
      </c>
      <c r="AT24" s="13">
        <f t="shared" si="10"/>
        <v>0</v>
      </c>
      <c r="AU24" s="13">
        <f t="shared" si="10"/>
        <v>0</v>
      </c>
      <c r="AV24" s="13">
        <f t="shared" si="10"/>
        <v>0</v>
      </c>
      <c r="AW24" s="13">
        <f t="shared" si="10"/>
        <v>0</v>
      </c>
      <c r="AX24" s="13">
        <f t="shared" si="10"/>
        <v>0</v>
      </c>
      <c r="AY24" s="13">
        <f t="shared" si="10"/>
        <v>0</v>
      </c>
      <c r="AZ24" s="13">
        <f t="shared" si="10"/>
        <v>0</v>
      </c>
      <c r="BA24" s="13">
        <f t="shared" si="10"/>
        <v>0</v>
      </c>
      <c r="BB24" s="13">
        <f t="shared" ref="BB24:CY26" si="11">BB76</f>
        <v>0</v>
      </c>
      <c r="BC24" s="13">
        <f t="shared" si="11"/>
        <v>0</v>
      </c>
      <c r="BD24" s="13">
        <f t="shared" si="11"/>
        <v>0</v>
      </c>
      <c r="BE24" s="13">
        <f t="shared" si="11"/>
        <v>0</v>
      </c>
      <c r="BF24" s="13">
        <f t="shared" si="11"/>
        <v>0</v>
      </c>
      <c r="BG24" s="13">
        <f t="shared" si="11"/>
        <v>0</v>
      </c>
      <c r="BH24" s="13">
        <f t="shared" si="11"/>
        <v>0</v>
      </c>
      <c r="BI24" s="13">
        <f t="shared" si="11"/>
        <v>0</v>
      </c>
      <c r="BJ24" s="13">
        <f t="shared" si="11"/>
        <v>0</v>
      </c>
      <c r="BK24" s="13">
        <f t="shared" si="11"/>
        <v>0</v>
      </c>
      <c r="BL24" s="13">
        <f t="shared" si="11"/>
        <v>0</v>
      </c>
      <c r="BM24" s="13">
        <f t="shared" si="11"/>
        <v>0</v>
      </c>
      <c r="BN24" s="13">
        <f t="shared" si="11"/>
        <v>0</v>
      </c>
      <c r="BO24" s="13">
        <f t="shared" si="11"/>
        <v>0</v>
      </c>
      <c r="BP24" s="13">
        <f t="shared" si="11"/>
        <v>0</v>
      </c>
      <c r="BQ24" s="13">
        <f t="shared" si="11"/>
        <v>0</v>
      </c>
      <c r="BR24" s="13">
        <f t="shared" si="11"/>
        <v>0</v>
      </c>
      <c r="BS24" s="13">
        <f t="shared" si="11"/>
        <v>0</v>
      </c>
      <c r="BT24" s="13">
        <f t="shared" si="11"/>
        <v>0</v>
      </c>
      <c r="BU24" s="13">
        <f t="shared" si="11"/>
        <v>0</v>
      </c>
      <c r="BV24" s="13">
        <f t="shared" si="11"/>
        <v>0</v>
      </c>
      <c r="BW24" s="13">
        <f t="shared" si="11"/>
        <v>0</v>
      </c>
      <c r="BX24" s="13">
        <f t="shared" si="11"/>
        <v>0</v>
      </c>
      <c r="BY24" s="13">
        <f t="shared" si="11"/>
        <v>0</v>
      </c>
      <c r="BZ24" s="13">
        <f t="shared" si="11"/>
        <v>0</v>
      </c>
      <c r="CA24" s="13">
        <f t="shared" si="11"/>
        <v>0</v>
      </c>
      <c r="CB24" s="13">
        <f t="shared" si="11"/>
        <v>0</v>
      </c>
      <c r="CC24" s="13">
        <f t="shared" si="11"/>
        <v>0</v>
      </c>
      <c r="CD24" s="13">
        <f t="shared" si="11"/>
        <v>0</v>
      </c>
      <c r="CE24" s="13">
        <f t="shared" si="11"/>
        <v>0</v>
      </c>
      <c r="CF24" s="13">
        <f t="shared" si="11"/>
        <v>0</v>
      </c>
      <c r="CG24" s="13">
        <f t="shared" si="11"/>
        <v>0</v>
      </c>
      <c r="CH24" s="13">
        <f t="shared" si="11"/>
        <v>0</v>
      </c>
      <c r="CI24" s="13">
        <f t="shared" si="11"/>
        <v>0</v>
      </c>
      <c r="CJ24" s="13">
        <f t="shared" si="11"/>
        <v>0</v>
      </c>
      <c r="CK24" s="13">
        <f t="shared" si="11"/>
        <v>0</v>
      </c>
      <c r="CL24" s="13">
        <f t="shared" si="11"/>
        <v>0</v>
      </c>
      <c r="CM24" s="13">
        <f t="shared" si="11"/>
        <v>0</v>
      </c>
      <c r="CN24" s="13">
        <f t="shared" si="11"/>
        <v>0</v>
      </c>
      <c r="CO24" s="13">
        <f t="shared" si="11"/>
        <v>0</v>
      </c>
      <c r="CP24" s="13">
        <f t="shared" si="11"/>
        <v>0</v>
      </c>
      <c r="CQ24" s="13">
        <f t="shared" si="11"/>
        <v>0</v>
      </c>
      <c r="CR24" s="13">
        <f t="shared" si="11"/>
        <v>0</v>
      </c>
      <c r="CS24" s="13">
        <f t="shared" si="11"/>
        <v>0</v>
      </c>
      <c r="CT24" s="13">
        <f t="shared" si="11"/>
        <v>0</v>
      </c>
      <c r="CU24" s="13">
        <f t="shared" si="11"/>
        <v>0</v>
      </c>
      <c r="CV24" s="13">
        <f t="shared" si="11"/>
        <v>0</v>
      </c>
      <c r="CW24" s="13">
        <f t="shared" si="11"/>
        <v>0</v>
      </c>
      <c r="CX24" s="13">
        <f t="shared" si="11"/>
        <v>0</v>
      </c>
      <c r="CY24" s="13">
        <f t="shared" si="11"/>
        <v>0</v>
      </c>
      <c r="CZ24" s="8" t="s">
        <v>0</v>
      </c>
    </row>
    <row r="25" spans="1:106" s="2" customFormat="1" ht="33.75" customHeight="1">
      <c r="A25" s="11" t="s">
        <v>87</v>
      </c>
      <c r="B25" s="12" t="s">
        <v>86</v>
      </c>
      <c r="C25" s="7" t="s">
        <v>1</v>
      </c>
      <c r="D25" s="13">
        <f t="shared" ref="D25:AI25" si="12">D77</f>
        <v>0</v>
      </c>
      <c r="E25" s="13">
        <f t="shared" si="12"/>
        <v>0</v>
      </c>
      <c r="F25" s="13">
        <f t="shared" si="12"/>
        <v>0</v>
      </c>
      <c r="G25" s="13">
        <f t="shared" si="12"/>
        <v>0</v>
      </c>
      <c r="H25" s="13">
        <f t="shared" si="12"/>
        <v>0</v>
      </c>
      <c r="I25" s="13">
        <f t="shared" si="12"/>
        <v>0</v>
      </c>
      <c r="J25" s="13">
        <f t="shared" si="12"/>
        <v>0</v>
      </c>
      <c r="K25" s="13">
        <f t="shared" si="12"/>
        <v>0</v>
      </c>
      <c r="L25" s="13">
        <f t="shared" si="12"/>
        <v>0</v>
      </c>
      <c r="M25" s="13">
        <f t="shared" si="12"/>
        <v>0</v>
      </c>
      <c r="N25" s="13">
        <f t="shared" si="12"/>
        <v>0</v>
      </c>
      <c r="O25" s="13">
        <f t="shared" si="12"/>
        <v>0</v>
      </c>
      <c r="P25" s="13">
        <f t="shared" si="12"/>
        <v>0</v>
      </c>
      <c r="Q25" s="13">
        <f t="shared" si="12"/>
        <v>0</v>
      </c>
      <c r="R25" s="13">
        <f t="shared" si="12"/>
        <v>0</v>
      </c>
      <c r="S25" s="13">
        <f t="shared" si="12"/>
        <v>0</v>
      </c>
      <c r="T25" s="13">
        <f t="shared" si="12"/>
        <v>0</v>
      </c>
      <c r="U25" s="13">
        <f t="shared" si="12"/>
        <v>0</v>
      </c>
      <c r="V25" s="13">
        <f t="shared" si="12"/>
        <v>0</v>
      </c>
      <c r="W25" s="13">
        <f t="shared" si="12"/>
        <v>0</v>
      </c>
      <c r="X25" s="13">
        <f t="shared" si="12"/>
        <v>0</v>
      </c>
      <c r="Y25" s="13">
        <f t="shared" si="12"/>
        <v>0</v>
      </c>
      <c r="Z25" s="13">
        <f t="shared" si="12"/>
        <v>0</v>
      </c>
      <c r="AA25" s="13">
        <f t="shared" si="12"/>
        <v>0</v>
      </c>
      <c r="AB25" s="13">
        <f t="shared" si="12"/>
        <v>0</v>
      </c>
      <c r="AC25" s="13">
        <f t="shared" si="12"/>
        <v>0</v>
      </c>
      <c r="AD25" s="13">
        <f t="shared" si="12"/>
        <v>0</v>
      </c>
      <c r="AE25" s="13">
        <f t="shared" si="12"/>
        <v>0</v>
      </c>
      <c r="AF25" s="13">
        <f t="shared" si="12"/>
        <v>0</v>
      </c>
      <c r="AG25" s="13">
        <f t="shared" si="12"/>
        <v>0</v>
      </c>
      <c r="AH25" s="13">
        <f t="shared" si="12"/>
        <v>0</v>
      </c>
      <c r="AI25" s="13">
        <f t="shared" si="12"/>
        <v>0</v>
      </c>
      <c r="AJ25" s="13">
        <f t="shared" ref="AJ25:BA25" si="13">AJ77</f>
        <v>0</v>
      </c>
      <c r="AK25" s="13">
        <f t="shared" si="13"/>
        <v>0</v>
      </c>
      <c r="AL25" s="13">
        <f t="shared" si="13"/>
        <v>0</v>
      </c>
      <c r="AM25" s="13">
        <f t="shared" si="13"/>
        <v>0</v>
      </c>
      <c r="AN25" s="13">
        <f t="shared" si="13"/>
        <v>0</v>
      </c>
      <c r="AO25" s="13">
        <f t="shared" si="13"/>
        <v>0</v>
      </c>
      <c r="AP25" s="13">
        <f t="shared" si="13"/>
        <v>0</v>
      </c>
      <c r="AQ25" s="13">
        <f t="shared" si="13"/>
        <v>0</v>
      </c>
      <c r="AR25" s="13">
        <f t="shared" si="13"/>
        <v>0</v>
      </c>
      <c r="AS25" s="13">
        <f t="shared" si="13"/>
        <v>0</v>
      </c>
      <c r="AT25" s="13">
        <f t="shared" si="13"/>
        <v>0</v>
      </c>
      <c r="AU25" s="13">
        <f t="shared" si="13"/>
        <v>0</v>
      </c>
      <c r="AV25" s="13">
        <f t="shared" si="13"/>
        <v>0</v>
      </c>
      <c r="AW25" s="13">
        <f t="shared" si="13"/>
        <v>0</v>
      </c>
      <c r="AX25" s="13">
        <f t="shared" si="13"/>
        <v>0</v>
      </c>
      <c r="AY25" s="13">
        <f t="shared" si="13"/>
        <v>0</v>
      </c>
      <c r="AZ25" s="13">
        <f t="shared" si="13"/>
        <v>0</v>
      </c>
      <c r="BA25" s="13">
        <f t="shared" si="13"/>
        <v>0</v>
      </c>
      <c r="BB25" s="13">
        <f t="shared" si="11"/>
        <v>0</v>
      </c>
      <c r="BC25" s="13">
        <f t="shared" si="11"/>
        <v>0</v>
      </c>
      <c r="BD25" s="13">
        <f t="shared" si="11"/>
        <v>0</v>
      </c>
      <c r="BE25" s="13">
        <f t="shared" si="11"/>
        <v>0</v>
      </c>
      <c r="BF25" s="13">
        <f t="shared" si="11"/>
        <v>0</v>
      </c>
      <c r="BG25" s="13">
        <f t="shared" si="11"/>
        <v>0</v>
      </c>
      <c r="BH25" s="13">
        <f t="shared" si="11"/>
        <v>0</v>
      </c>
      <c r="BI25" s="13">
        <f t="shared" si="11"/>
        <v>0</v>
      </c>
      <c r="BJ25" s="13">
        <f t="shared" si="11"/>
        <v>0</v>
      </c>
      <c r="BK25" s="13">
        <f t="shared" si="11"/>
        <v>0</v>
      </c>
      <c r="BL25" s="13">
        <f t="shared" si="11"/>
        <v>0</v>
      </c>
      <c r="BM25" s="13">
        <f t="shared" si="11"/>
        <v>0</v>
      </c>
      <c r="BN25" s="13">
        <f t="shared" si="11"/>
        <v>0</v>
      </c>
      <c r="BO25" s="13">
        <f t="shared" si="11"/>
        <v>0</v>
      </c>
      <c r="BP25" s="13">
        <f t="shared" si="11"/>
        <v>0</v>
      </c>
      <c r="BQ25" s="13">
        <f t="shared" si="11"/>
        <v>0</v>
      </c>
      <c r="BR25" s="13">
        <f t="shared" si="11"/>
        <v>0</v>
      </c>
      <c r="BS25" s="13">
        <f t="shared" si="11"/>
        <v>0</v>
      </c>
      <c r="BT25" s="13">
        <f t="shared" si="11"/>
        <v>0</v>
      </c>
      <c r="BU25" s="13">
        <f t="shared" si="11"/>
        <v>0</v>
      </c>
      <c r="BV25" s="13">
        <f t="shared" si="11"/>
        <v>0</v>
      </c>
      <c r="BW25" s="13">
        <f t="shared" si="11"/>
        <v>0</v>
      </c>
      <c r="BX25" s="13">
        <f t="shared" si="11"/>
        <v>0</v>
      </c>
      <c r="BY25" s="13">
        <f t="shared" si="11"/>
        <v>0</v>
      </c>
      <c r="BZ25" s="13">
        <f t="shared" si="11"/>
        <v>0</v>
      </c>
      <c r="CA25" s="13">
        <f t="shared" si="11"/>
        <v>0</v>
      </c>
      <c r="CB25" s="13">
        <f t="shared" si="11"/>
        <v>0</v>
      </c>
      <c r="CC25" s="13">
        <f t="shared" si="11"/>
        <v>0</v>
      </c>
      <c r="CD25" s="13">
        <f t="shared" si="11"/>
        <v>0</v>
      </c>
      <c r="CE25" s="13">
        <f t="shared" si="11"/>
        <v>0</v>
      </c>
      <c r="CF25" s="13">
        <f t="shared" si="11"/>
        <v>0</v>
      </c>
      <c r="CG25" s="13">
        <f t="shared" si="11"/>
        <v>0</v>
      </c>
      <c r="CH25" s="13">
        <f t="shared" si="11"/>
        <v>0</v>
      </c>
      <c r="CI25" s="13">
        <f t="shared" si="11"/>
        <v>0</v>
      </c>
      <c r="CJ25" s="13">
        <f t="shared" si="11"/>
        <v>0</v>
      </c>
      <c r="CK25" s="13">
        <f t="shared" si="11"/>
        <v>0</v>
      </c>
      <c r="CL25" s="13">
        <f t="shared" si="11"/>
        <v>0</v>
      </c>
      <c r="CM25" s="13">
        <f t="shared" si="11"/>
        <v>0</v>
      </c>
      <c r="CN25" s="13">
        <f t="shared" si="11"/>
        <v>0</v>
      </c>
      <c r="CO25" s="13">
        <f t="shared" si="11"/>
        <v>0</v>
      </c>
      <c r="CP25" s="13">
        <f t="shared" si="11"/>
        <v>0</v>
      </c>
      <c r="CQ25" s="13">
        <f t="shared" si="11"/>
        <v>0</v>
      </c>
      <c r="CR25" s="13">
        <f t="shared" si="11"/>
        <v>0</v>
      </c>
      <c r="CS25" s="13">
        <f t="shared" si="11"/>
        <v>0</v>
      </c>
      <c r="CT25" s="13">
        <f t="shared" si="11"/>
        <v>0</v>
      </c>
      <c r="CU25" s="13">
        <f t="shared" si="11"/>
        <v>0</v>
      </c>
      <c r="CV25" s="13">
        <f t="shared" si="11"/>
        <v>0</v>
      </c>
      <c r="CW25" s="13">
        <f t="shared" si="11"/>
        <v>0</v>
      </c>
      <c r="CX25" s="13">
        <f t="shared" si="11"/>
        <v>0</v>
      </c>
      <c r="CY25" s="13">
        <f t="shared" si="11"/>
        <v>0</v>
      </c>
      <c r="CZ25" s="8" t="s">
        <v>0</v>
      </c>
    </row>
    <row r="26" spans="1:106" s="2" customFormat="1" ht="33.75" customHeight="1">
      <c r="A26" s="11" t="s">
        <v>85</v>
      </c>
      <c r="B26" s="12" t="s">
        <v>84</v>
      </c>
      <c r="C26" s="7" t="s">
        <v>1</v>
      </c>
      <c r="D26" s="13">
        <f t="shared" ref="D26:AI26" si="14">D78</f>
        <v>7.51025835</v>
      </c>
      <c r="E26" s="13">
        <f t="shared" si="14"/>
        <v>89.592793202999985</v>
      </c>
      <c r="F26" s="13">
        <f t="shared" si="14"/>
        <v>0</v>
      </c>
      <c r="G26" s="13">
        <f t="shared" si="14"/>
        <v>0</v>
      </c>
      <c r="H26" s="13">
        <f t="shared" si="14"/>
        <v>0</v>
      </c>
      <c r="I26" s="13">
        <f t="shared" si="14"/>
        <v>0</v>
      </c>
      <c r="J26" s="13">
        <f t="shared" si="14"/>
        <v>0</v>
      </c>
      <c r="K26" s="13">
        <f t="shared" si="14"/>
        <v>0</v>
      </c>
      <c r="L26" s="13">
        <f t="shared" si="14"/>
        <v>0</v>
      </c>
      <c r="M26" s="13">
        <f t="shared" si="14"/>
        <v>0</v>
      </c>
      <c r="N26" s="13">
        <f t="shared" si="14"/>
        <v>0</v>
      </c>
      <c r="O26" s="13">
        <f t="shared" si="14"/>
        <v>0</v>
      </c>
      <c r="P26" s="13">
        <f t="shared" si="14"/>
        <v>0</v>
      </c>
      <c r="Q26" s="13">
        <f t="shared" si="14"/>
        <v>0</v>
      </c>
      <c r="R26" s="13">
        <f t="shared" si="14"/>
        <v>0</v>
      </c>
      <c r="S26" s="13">
        <f t="shared" si="14"/>
        <v>0</v>
      </c>
      <c r="T26" s="13">
        <f t="shared" si="14"/>
        <v>0</v>
      </c>
      <c r="U26" s="13">
        <f t="shared" si="14"/>
        <v>0</v>
      </c>
      <c r="V26" s="13">
        <f t="shared" si="14"/>
        <v>0</v>
      </c>
      <c r="W26" s="13">
        <f t="shared" si="14"/>
        <v>0</v>
      </c>
      <c r="X26" s="13">
        <f t="shared" si="14"/>
        <v>0</v>
      </c>
      <c r="Y26" s="13">
        <f t="shared" si="14"/>
        <v>0</v>
      </c>
      <c r="Z26" s="13">
        <f t="shared" si="14"/>
        <v>0</v>
      </c>
      <c r="AA26" s="13">
        <f t="shared" si="14"/>
        <v>0</v>
      </c>
      <c r="AB26" s="13">
        <f t="shared" si="14"/>
        <v>0</v>
      </c>
      <c r="AC26" s="13">
        <f t="shared" si="14"/>
        <v>0</v>
      </c>
      <c r="AD26" s="13">
        <f t="shared" si="14"/>
        <v>0</v>
      </c>
      <c r="AE26" s="13">
        <f t="shared" si="14"/>
        <v>0</v>
      </c>
      <c r="AF26" s="13">
        <f t="shared" si="14"/>
        <v>0</v>
      </c>
      <c r="AG26" s="13">
        <f t="shared" si="14"/>
        <v>0</v>
      </c>
      <c r="AH26" s="13">
        <f t="shared" si="14"/>
        <v>0</v>
      </c>
      <c r="AI26" s="13">
        <f t="shared" si="14"/>
        <v>7.51025835</v>
      </c>
      <c r="AJ26" s="13">
        <f t="shared" ref="AJ26:BA26" si="15">AJ78</f>
        <v>0</v>
      </c>
      <c r="AK26" s="13">
        <f t="shared" si="15"/>
        <v>0</v>
      </c>
      <c r="AL26" s="13">
        <f t="shared" si="15"/>
        <v>0</v>
      </c>
      <c r="AM26" s="13">
        <f t="shared" si="15"/>
        <v>0</v>
      </c>
      <c r="AN26" s="13">
        <f t="shared" si="15"/>
        <v>1</v>
      </c>
      <c r="AO26" s="13">
        <f t="shared" si="15"/>
        <v>0</v>
      </c>
      <c r="AP26" s="13">
        <f t="shared" si="15"/>
        <v>0</v>
      </c>
      <c r="AQ26" s="13">
        <f t="shared" si="15"/>
        <v>0</v>
      </c>
      <c r="AR26" s="13">
        <f t="shared" si="15"/>
        <v>0</v>
      </c>
      <c r="AS26" s="13">
        <f t="shared" si="15"/>
        <v>0</v>
      </c>
      <c r="AT26" s="13">
        <f t="shared" si="15"/>
        <v>0</v>
      </c>
      <c r="AU26" s="13">
        <f t="shared" si="15"/>
        <v>0</v>
      </c>
      <c r="AV26" s="13">
        <f t="shared" si="15"/>
        <v>0</v>
      </c>
      <c r="AW26" s="13">
        <f t="shared" si="15"/>
        <v>0</v>
      </c>
      <c r="AX26" s="13">
        <f t="shared" si="15"/>
        <v>0</v>
      </c>
      <c r="AY26" s="13">
        <f t="shared" si="15"/>
        <v>0</v>
      </c>
      <c r="AZ26" s="13">
        <f t="shared" si="15"/>
        <v>0</v>
      </c>
      <c r="BA26" s="13">
        <f t="shared" si="15"/>
        <v>0</v>
      </c>
      <c r="BB26" s="13">
        <f t="shared" si="11"/>
        <v>0</v>
      </c>
      <c r="BC26" s="13">
        <f t="shared" si="11"/>
        <v>0</v>
      </c>
      <c r="BD26" s="13">
        <f t="shared" si="11"/>
        <v>76.679611601499985</v>
      </c>
      <c r="BE26" s="13">
        <f t="shared" si="11"/>
        <v>0</v>
      </c>
      <c r="BF26" s="13">
        <f t="shared" si="11"/>
        <v>0</v>
      </c>
      <c r="BG26" s="13">
        <f t="shared" si="11"/>
        <v>0</v>
      </c>
      <c r="BH26" s="13">
        <f t="shared" si="11"/>
        <v>0</v>
      </c>
      <c r="BI26" s="13">
        <f t="shared" si="11"/>
        <v>106</v>
      </c>
      <c r="BJ26" s="13">
        <f t="shared" si="11"/>
        <v>0</v>
      </c>
      <c r="BK26" s="13">
        <f t="shared" si="11"/>
        <v>0</v>
      </c>
      <c r="BL26" s="13">
        <f t="shared" si="11"/>
        <v>0</v>
      </c>
      <c r="BM26" s="13">
        <f t="shared" si="11"/>
        <v>0</v>
      </c>
      <c r="BN26" s="13">
        <f t="shared" si="11"/>
        <v>0</v>
      </c>
      <c r="BO26" s="13">
        <f t="shared" si="11"/>
        <v>0</v>
      </c>
      <c r="BP26" s="13">
        <f t="shared" si="11"/>
        <v>0</v>
      </c>
      <c r="BQ26" s="13">
        <f t="shared" si="11"/>
        <v>0</v>
      </c>
      <c r="BR26" s="13">
        <f t="shared" si="11"/>
        <v>12.913181601500002</v>
      </c>
      <c r="BS26" s="13">
        <f t="shared" si="11"/>
        <v>0</v>
      </c>
      <c r="BT26" s="13">
        <f t="shared" si="11"/>
        <v>0</v>
      </c>
      <c r="BU26" s="13">
        <f t="shared" si="11"/>
        <v>0</v>
      </c>
      <c r="BV26" s="13">
        <f t="shared" si="11"/>
        <v>0</v>
      </c>
      <c r="BW26" s="13">
        <f t="shared" si="11"/>
        <v>3</v>
      </c>
      <c r="BX26" s="13">
        <f t="shared" si="11"/>
        <v>0</v>
      </c>
      <c r="BY26" s="13">
        <f t="shared" si="11"/>
        <v>0</v>
      </c>
      <c r="BZ26" s="13">
        <f t="shared" si="11"/>
        <v>0</v>
      </c>
      <c r="CA26" s="13">
        <f t="shared" si="11"/>
        <v>0</v>
      </c>
      <c r="CB26" s="13">
        <f t="shared" si="11"/>
        <v>0</v>
      </c>
      <c r="CC26" s="13">
        <f t="shared" si="11"/>
        <v>0</v>
      </c>
      <c r="CD26" s="13">
        <f t="shared" si="11"/>
        <v>0</v>
      </c>
      <c r="CE26" s="13">
        <f t="shared" si="11"/>
        <v>0</v>
      </c>
      <c r="CF26" s="13">
        <f t="shared" si="11"/>
        <v>0</v>
      </c>
      <c r="CG26" s="13">
        <f t="shared" si="11"/>
        <v>0</v>
      </c>
      <c r="CH26" s="13">
        <f t="shared" si="11"/>
        <v>0</v>
      </c>
      <c r="CI26" s="13">
        <f t="shared" si="11"/>
        <v>0</v>
      </c>
      <c r="CJ26" s="13">
        <f t="shared" si="11"/>
        <v>0</v>
      </c>
      <c r="CK26" s="13">
        <f t="shared" si="11"/>
        <v>0</v>
      </c>
      <c r="CL26" s="13">
        <f t="shared" si="11"/>
        <v>0</v>
      </c>
      <c r="CM26" s="13">
        <f t="shared" si="11"/>
        <v>7.51025835</v>
      </c>
      <c r="CN26" s="13">
        <f t="shared" si="11"/>
        <v>0</v>
      </c>
      <c r="CO26" s="13">
        <f t="shared" si="11"/>
        <v>0</v>
      </c>
      <c r="CP26" s="13">
        <f t="shared" si="11"/>
        <v>0</v>
      </c>
      <c r="CQ26" s="13">
        <f t="shared" si="11"/>
        <v>0</v>
      </c>
      <c r="CR26" s="13">
        <f t="shared" si="11"/>
        <v>1</v>
      </c>
      <c r="CS26" s="13">
        <f t="shared" si="11"/>
        <v>0</v>
      </c>
      <c r="CT26" s="13">
        <f t="shared" si="11"/>
        <v>89.592793202999985</v>
      </c>
      <c r="CU26" s="13">
        <f t="shared" si="11"/>
        <v>0</v>
      </c>
      <c r="CV26" s="13">
        <f t="shared" si="11"/>
        <v>0</v>
      </c>
      <c r="CW26" s="13">
        <f t="shared" si="11"/>
        <v>0</v>
      </c>
      <c r="CX26" s="13">
        <f t="shared" si="11"/>
        <v>0</v>
      </c>
      <c r="CY26" s="13">
        <f t="shared" si="11"/>
        <v>109</v>
      </c>
      <c r="CZ26" s="8" t="s">
        <v>0</v>
      </c>
    </row>
    <row r="27" spans="1:106" s="4" customFormat="1" ht="41.25" customHeight="1">
      <c r="A27" s="11" t="s">
        <v>83</v>
      </c>
      <c r="B27" s="12" t="s">
        <v>244</v>
      </c>
      <c r="C27" s="7" t="s">
        <v>1</v>
      </c>
      <c r="D27" s="13">
        <f t="shared" ref="D27:BA27" si="16">D20</f>
        <v>356.49542635000006</v>
      </c>
      <c r="E27" s="13">
        <f t="shared" si="16"/>
        <v>463.93429043374766</v>
      </c>
      <c r="F27" s="13">
        <f t="shared" si="16"/>
        <v>0</v>
      </c>
      <c r="G27" s="13">
        <f t="shared" si="16"/>
        <v>0</v>
      </c>
      <c r="H27" s="13">
        <f t="shared" si="16"/>
        <v>0</v>
      </c>
      <c r="I27" s="13">
        <f t="shared" si="16"/>
        <v>0</v>
      </c>
      <c r="J27" s="13">
        <f t="shared" si="16"/>
        <v>0</v>
      </c>
      <c r="K27" s="13">
        <f t="shared" si="16"/>
        <v>0</v>
      </c>
      <c r="L27" s="13">
        <f t="shared" si="16"/>
        <v>0</v>
      </c>
      <c r="M27" s="13">
        <f t="shared" si="16"/>
        <v>0</v>
      </c>
      <c r="N27" s="13">
        <f t="shared" si="16"/>
        <v>0</v>
      </c>
      <c r="O27" s="13">
        <f t="shared" si="16"/>
        <v>0</v>
      </c>
      <c r="P27" s="13">
        <f t="shared" si="16"/>
        <v>0</v>
      </c>
      <c r="Q27" s="13">
        <f t="shared" si="16"/>
        <v>0</v>
      </c>
      <c r="R27" s="13">
        <f t="shared" si="16"/>
        <v>0</v>
      </c>
      <c r="S27" s="13">
        <f t="shared" si="16"/>
        <v>0</v>
      </c>
      <c r="T27" s="13">
        <f t="shared" si="16"/>
        <v>0</v>
      </c>
      <c r="U27" s="13">
        <f t="shared" si="16"/>
        <v>34.884</v>
      </c>
      <c r="V27" s="13">
        <f t="shared" si="16"/>
        <v>0.14000000000000001</v>
      </c>
      <c r="W27" s="13">
        <f t="shared" si="16"/>
        <v>0</v>
      </c>
      <c r="X27" s="13">
        <f t="shared" si="16"/>
        <v>17.600000000000001</v>
      </c>
      <c r="Y27" s="13">
        <f t="shared" si="16"/>
        <v>0</v>
      </c>
      <c r="Z27" s="13">
        <f t="shared" si="16"/>
        <v>0</v>
      </c>
      <c r="AA27" s="13">
        <f t="shared" si="16"/>
        <v>0</v>
      </c>
      <c r="AB27" s="13">
        <f t="shared" si="16"/>
        <v>34.884</v>
      </c>
      <c r="AC27" s="13">
        <f t="shared" si="16"/>
        <v>0.16300000000000001</v>
      </c>
      <c r="AD27" s="13">
        <f t="shared" si="16"/>
        <v>0</v>
      </c>
      <c r="AE27" s="13">
        <f t="shared" si="16"/>
        <v>15.840999999999999</v>
      </c>
      <c r="AF27" s="13">
        <f t="shared" si="16"/>
        <v>0</v>
      </c>
      <c r="AG27" s="13">
        <f t="shared" si="16"/>
        <v>0</v>
      </c>
      <c r="AH27" s="13">
        <f t="shared" si="16"/>
        <v>0</v>
      </c>
      <c r="AI27" s="13">
        <f t="shared" si="16"/>
        <v>65.710258350000004</v>
      </c>
      <c r="AJ27" s="13">
        <f t="shared" si="16"/>
        <v>0</v>
      </c>
      <c r="AK27" s="13">
        <f t="shared" si="16"/>
        <v>0</v>
      </c>
      <c r="AL27" s="13">
        <f t="shared" si="16"/>
        <v>4.0220000000000002</v>
      </c>
      <c r="AM27" s="13">
        <f t="shared" si="16"/>
        <v>0</v>
      </c>
      <c r="AN27" s="13">
        <f t="shared" si="16"/>
        <v>1</v>
      </c>
      <c r="AO27" s="13">
        <f t="shared" si="16"/>
        <v>0</v>
      </c>
      <c r="AP27" s="13">
        <f t="shared" si="16"/>
        <v>5.0544500000000001</v>
      </c>
      <c r="AQ27" s="13">
        <f t="shared" si="16"/>
        <v>0</v>
      </c>
      <c r="AR27" s="13">
        <f t="shared" si="16"/>
        <v>0</v>
      </c>
      <c r="AS27" s="13">
        <f t="shared" si="16"/>
        <v>2.4279999999999999</v>
      </c>
      <c r="AT27" s="13">
        <f t="shared" si="16"/>
        <v>0</v>
      </c>
      <c r="AU27" s="13">
        <f t="shared" si="16"/>
        <v>0</v>
      </c>
      <c r="AV27" s="13">
        <f t="shared" si="16"/>
        <v>0</v>
      </c>
      <c r="AW27" s="13">
        <f t="shared" si="16"/>
        <v>33.942621000000003</v>
      </c>
      <c r="AX27" s="13">
        <f t="shared" si="16"/>
        <v>0</v>
      </c>
      <c r="AY27" s="13">
        <f t="shared" si="16"/>
        <v>0</v>
      </c>
      <c r="AZ27" s="13">
        <f t="shared" si="16"/>
        <v>3.7</v>
      </c>
      <c r="BA27" s="13">
        <f t="shared" si="16"/>
        <v>0</v>
      </c>
      <c r="BB27" s="13">
        <f t="shared" ref="BB27:CY27" si="17">BB20</f>
        <v>0</v>
      </c>
      <c r="BC27" s="13">
        <f t="shared" si="17"/>
        <v>0</v>
      </c>
      <c r="BD27" s="13">
        <f t="shared" si="17"/>
        <v>76.679611601499985</v>
      </c>
      <c r="BE27" s="13">
        <f t="shared" si="17"/>
        <v>0</v>
      </c>
      <c r="BF27" s="13">
        <f t="shared" si="17"/>
        <v>0</v>
      </c>
      <c r="BG27" s="13">
        <f t="shared" si="17"/>
        <v>0</v>
      </c>
      <c r="BH27" s="13">
        <f t="shared" si="17"/>
        <v>0</v>
      </c>
      <c r="BI27" s="13">
        <f t="shared" si="17"/>
        <v>106</v>
      </c>
      <c r="BJ27" s="13">
        <f t="shared" si="17"/>
        <v>0</v>
      </c>
      <c r="BK27" s="13">
        <f t="shared" si="17"/>
        <v>0</v>
      </c>
      <c r="BL27" s="13">
        <f t="shared" si="17"/>
        <v>0</v>
      </c>
      <c r="BM27" s="13">
        <f t="shared" si="17"/>
        <v>0</v>
      </c>
      <c r="BN27" s="13">
        <f t="shared" si="17"/>
        <v>0</v>
      </c>
      <c r="BO27" s="13">
        <f t="shared" si="17"/>
        <v>0</v>
      </c>
      <c r="BP27" s="13">
        <f t="shared" si="17"/>
        <v>0</v>
      </c>
      <c r="BQ27" s="13">
        <f t="shared" si="17"/>
        <v>0</v>
      </c>
      <c r="BR27" s="13">
        <f t="shared" si="17"/>
        <v>12.913181601500002</v>
      </c>
      <c r="BS27" s="13">
        <f t="shared" si="17"/>
        <v>0</v>
      </c>
      <c r="BT27" s="13">
        <f t="shared" si="17"/>
        <v>0</v>
      </c>
      <c r="BU27" s="13">
        <f t="shared" si="17"/>
        <v>0</v>
      </c>
      <c r="BV27" s="13">
        <f t="shared" si="17"/>
        <v>0</v>
      </c>
      <c r="BW27" s="13">
        <f t="shared" si="17"/>
        <v>3</v>
      </c>
      <c r="BX27" s="13">
        <f t="shared" si="17"/>
        <v>0</v>
      </c>
      <c r="BY27" s="13">
        <f t="shared" si="17"/>
        <v>0</v>
      </c>
      <c r="BZ27" s="13">
        <f t="shared" si="17"/>
        <v>0</v>
      </c>
      <c r="CA27" s="13">
        <f t="shared" si="17"/>
        <v>0</v>
      </c>
      <c r="CB27" s="13">
        <f t="shared" si="17"/>
        <v>0</v>
      </c>
      <c r="CC27" s="13">
        <f t="shared" si="17"/>
        <v>0</v>
      </c>
      <c r="CD27" s="13">
        <f t="shared" si="17"/>
        <v>0</v>
      </c>
      <c r="CE27" s="13">
        <f t="shared" si="17"/>
        <v>0</v>
      </c>
      <c r="CF27" s="13">
        <f t="shared" si="17"/>
        <v>99.733391503691976</v>
      </c>
      <c r="CG27" s="13">
        <f t="shared" si="17"/>
        <v>0</v>
      </c>
      <c r="CH27" s="13">
        <f t="shared" si="17"/>
        <v>0</v>
      </c>
      <c r="CI27" s="13">
        <f t="shared" si="17"/>
        <v>7.7220000000000004</v>
      </c>
      <c r="CJ27" s="13">
        <f t="shared" si="17"/>
        <v>0</v>
      </c>
      <c r="CK27" s="13">
        <f t="shared" si="17"/>
        <v>0</v>
      </c>
      <c r="CL27" s="13">
        <f t="shared" si="17"/>
        <v>0</v>
      </c>
      <c r="CM27" s="13">
        <f t="shared" si="17"/>
        <v>134.53687934999999</v>
      </c>
      <c r="CN27" s="13">
        <f t="shared" si="17"/>
        <v>0.14000000000000001</v>
      </c>
      <c r="CO27" s="13">
        <f t="shared" si="17"/>
        <v>0</v>
      </c>
      <c r="CP27" s="13">
        <f t="shared" si="17"/>
        <v>25.322000000000003</v>
      </c>
      <c r="CQ27" s="13">
        <f t="shared" si="17"/>
        <v>0</v>
      </c>
      <c r="CR27" s="13">
        <f t="shared" si="17"/>
        <v>1</v>
      </c>
      <c r="CS27" s="13">
        <f t="shared" si="17"/>
        <v>0</v>
      </c>
      <c r="CT27" s="13">
        <f t="shared" si="17"/>
        <v>229.26463470669196</v>
      </c>
      <c r="CU27" s="13">
        <f t="shared" si="17"/>
        <v>0.16300000000000001</v>
      </c>
      <c r="CV27" s="13">
        <f t="shared" si="17"/>
        <v>0</v>
      </c>
      <c r="CW27" s="13">
        <f t="shared" si="17"/>
        <v>25.991</v>
      </c>
      <c r="CX27" s="13">
        <f t="shared" si="17"/>
        <v>0</v>
      </c>
      <c r="CY27" s="13">
        <f t="shared" si="17"/>
        <v>109</v>
      </c>
      <c r="CZ27" s="8" t="s">
        <v>0</v>
      </c>
    </row>
    <row r="28" spans="1:106" s="5" customFormat="1" ht="31.5" customHeight="1">
      <c r="A28" s="11" t="s">
        <v>82</v>
      </c>
      <c r="B28" s="12" t="s">
        <v>81</v>
      </c>
      <c r="C28" s="7" t="s">
        <v>1</v>
      </c>
      <c r="D28" s="15">
        <f t="shared" ref="D28:BA28" si="18">D29+D33+D36+D45</f>
        <v>0</v>
      </c>
      <c r="E28" s="15">
        <f t="shared" si="18"/>
        <v>0</v>
      </c>
      <c r="F28" s="15">
        <f t="shared" si="18"/>
        <v>0</v>
      </c>
      <c r="G28" s="15">
        <f t="shared" si="18"/>
        <v>0</v>
      </c>
      <c r="H28" s="15">
        <f t="shared" si="18"/>
        <v>0</v>
      </c>
      <c r="I28" s="15">
        <f t="shared" si="18"/>
        <v>0</v>
      </c>
      <c r="J28" s="15">
        <f t="shared" si="18"/>
        <v>0</v>
      </c>
      <c r="K28" s="15">
        <f t="shared" si="18"/>
        <v>0</v>
      </c>
      <c r="L28" s="15">
        <f t="shared" si="18"/>
        <v>0</v>
      </c>
      <c r="M28" s="15">
        <f t="shared" si="18"/>
        <v>0</v>
      </c>
      <c r="N28" s="15">
        <f t="shared" si="18"/>
        <v>0</v>
      </c>
      <c r="O28" s="15">
        <f t="shared" si="18"/>
        <v>0</v>
      </c>
      <c r="P28" s="15">
        <f t="shared" si="18"/>
        <v>0</v>
      </c>
      <c r="Q28" s="15">
        <f t="shared" si="18"/>
        <v>0</v>
      </c>
      <c r="R28" s="15">
        <f t="shared" si="18"/>
        <v>0</v>
      </c>
      <c r="S28" s="15">
        <f t="shared" si="18"/>
        <v>0</v>
      </c>
      <c r="T28" s="15">
        <f t="shared" si="18"/>
        <v>0</v>
      </c>
      <c r="U28" s="15">
        <f t="shared" si="18"/>
        <v>0</v>
      </c>
      <c r="V28" s="15">
        <f t="shared" si="18"/>
        <v>0</v>
      </c>
      <c r="W28" s="15">
        <f t="shared" si="18"/>
        <v>0</v>
      </c>
      <c r="X28" s="15">
        <f t="shared" si="18"/>
        <v>0</v>
      </c>
      <c r="Y28" s="15">
        <f t="shared" si="18"/>
        <v>0</v>
      </c>
      <c r="Z28" s="15">
        <f t="shared" si="18"/>
        <v>0</v>
      </c>
      <c r="AA28" s="15">
        <f t="shared" si="18"/>
        <v>0</v>
      </c>
      <c r="AB28" s="15">
        <f t="shared" si="18"/>
        <v>0</v>
      </c>
      <c r="AC28" s="15">
        <f t="shared" si="18"/>
        <v>0</v>
      </c>
      <c r="AD28" s="15">
        <f t="shared" si="18"/>
        <v>0</v>
      </c>
      <c r="AE28" s="15">
        <f t="shared" si="18"/>
        <v>0</v>
      </c>
      <c r="AF28" s="15">
        <f t="shared" si="18"/>
        <v>0</v>
      </c>
      <c r="AG28" s="15">
        <f t="shared" si="18"/>
        <v>0</v>
      </c>
      <c r="AH28" s="15">
        <f t="shared" si="18"/>
        <v>0</v>
      </c>
      <c r="AI28" s="15">
        <f t="shared" si="18"/>
        <v>0</v>
      </c>
      <c r="AJ28" s="15">
        <f t="shared" si="18"/>
        <v>0</v>
      </c>
      <c r="AK28" s="15">
        <f t="shared" si="18"/>
        <v>0</v>
      </c>
      <c r="AL28" s="15">
        <f t="shared" si="18"/>
        <v>0</v>
      </c>
      <c r="AM28" s="15">
        <f t="shared" si="18"/>
        <v>0</v>
      </c>
      <c r="AN28" s="15">
        <f t="shared" si="18"/>
        <v>0</v>
      </c>
      <c r="AO28" s="15">
        <f t="shared" si="18"/>
        <v>0</v>
      </c>
      <c r="AP28" s="15">
        <f t="shared" si="18"/>
        <v>0</v>
      </c>
      <c r="AQ28" s="15">
        <f t="shared" si="18"/>
        <v>0</v>
      </c>
      <c r="AR28" s="15">
        <f t="shared" si="18"/>
        <v>0</v>
      </c>
      <c r="AS28" s="15">
        <f t="shared" si="18"/>
        <v>0</v>
      </c>
      <c r="AT28" s="15">
        <f t="shared" si="18"/>
        <v>0</v>
      </c>
      <c r="AU28" s="15">
        <f t="shared" si="18"/>
        <v>0</v>
      </c>
      <c r="AV28" s="15">
        <f t="shared" si="18"/>
        <v>0</v>
      </c>
      <c r="AW28" s="15">
        <f t="shared" si="18"/>
        <v>0</v>
      </c>
      <c r="AX28" s="15">
        <f t="shared" si="18"/>
        <v>0</v>
      </c>
      <c r="AY28" s="15">
        <f t="shared" si="18"/>
        <v>0</v>
      </c>
      <c r="AZ28" s="15">
        <f t="shared" si="18"/>
        <v>0</v>
      </c>
      <c r="BA28" s="15">
        <f t="shared" si="18"/>
        <v>0</v>
      </c>
      <c r="BB28" s="15">
        <f t="shared" ref="BB28:CY28" si="19">BB29+BB33+BB36+BB45</f>
        <v>0</v>
      </c>
      <c r="BC28" s="15">
        <f t="shared" si="19"/>
        <v>0</v>
      </c>
      <c r="BD28" s="15">
        <f t="shared" si="19"/>
        <v>0</v>
      </c>
      <c r="BE28" s="15">
        <f t="shared" si="19"/>
        <v>0</v>
      </c>
      <c r="BF28" s="15">
        <f t="shared" si="19"/>
        <v>0</v>
      </c>
      <c r="BG28" s="15">
        <f t="shared" si="19"/>
        <v>0</v>
      </c>
      <c r="BH28" s="15">
        <f t="shared" si="19"/>
        <v>0</v>
      </c>
      <c r="BI28" s="15">
        <f t="shared" si="19"/>
        <v>0</v>
      </c>
      <c r="BJ28" s="15">
        <f t="shared" si="19"/>
        <v>0</v>
      </c>
      <c r="BK28" s="15">
        <f t="shared" si="19"/>
        <v>0</v>
      </c>
      <c r="BL28" s="15">
        <f t="shared" si="19"/>
        <v>0</v>
      </c>
      <c r="BM28" s="15">
        <f t="shared" si="19"/>
        <v>0</v>
      </c>
      <c r="BN28" s="15">
        <f t="shared" si="19"/>
        <v>0</v>
      </c>
      <c r="BO28" s="15">
        <f t="shared" si="19"/>
        <v>0</v>
      </c>
      <c r="BP28" s="15">
        <f t="shared" si="19"/>
        <v>0</v>
      </c>
      <c r="BQ28" s="15">
        <f t="shared" si="19"/>
        <v>0</v>
      </c>
      <c r="BR28" s="15">
        <f t="shared" si="19"/>
        <v>0</v>
      </c>
      <c r="BS28" s="15">
        <f t="shared" si="19"/>
        <v>0</v>
      </c>
      <c r="BT28" s="15">
        <f t="shared" si="19"/>
        <v>0</v>
      </c>
      <c r="BU28" s="15">
        <f t="shared" si="19"/>
        <v>0</v>
      </c>
      <c r="BV28" s="15">
        <f t="shared" si="19"/>
        <v>0</v>
      </c>
      <c r="BW28" s="15">
        <f t="shared" si="19"/>
        <v>0</v>
      </c>
      <c r="BX28" s="15">
        <f t="shared" si="19"/>
        <v>0</v>
      </c>
      <c r="BY28" s="15">
        <f t="shared" si="19"/>
        <v>0</v>
      </c>
      <c r="BZ28" s="15">
        <f t="shared" si="19"/>
        <v>0</v>
      </c>
      <c r="CA28" s="15">
        <f t="shared" si="19"/>
        <v>0</v>
      </c>
      <c r="CB28" s="15">
        <f t="shared" si="19"/>
        <v>0</v>
      </c>
      <c r="CC28" s="15">
        <f t="shared" si="19"/>
        <v>0</v>
      </c>
      <c r="CD28" s="15">
        <f t="shared" si="19"/>
        <v>0</v>
      </c>
      <c r="CE28" s="15">
        <f t="shared" si="19"/>
        <v>0</v>
      </c>
      <c r="CF28" s="15">
        <f t="shared" si="19"/>
        <v>0</v>
      </c>
      <c r="CG28" s="15">
        <f t="shared" si="19"/>
        <v>0</v>
      </c>
      <c r="CH28" s="15">
        <f t="shared" si="19"/>
        <v>0</v>
      </c>
      <c r="CI28" s="15">
        <f t="shared" si="19"/>
        <v>0</v>
      </c>
      <c r="CJ28" s="15">
        <f t="shared" si="19"/>
        <v>0</v>
      </c>
      <c r="CK28" s="15">
        <f t="shared" si="19"/>
        <v>0</v>
      </c>
      <c r="CL28" s="15">
        <f t="shared" si="19"/>
        <v>0</v>
      </c>
      <c r="CM28" s="15">
        <f t="shared" si="19"/>
        <v>0</v>
      </c>
      <c r="CN28" s="15">
        <f t="shared" si="19"/>
        <v>0</v>
      </c>
      <c r="CO28" s="15">
        <f t="shared" si="19"/>
        <v>0</v>
      </c>
      <c r="CP28" s="15">
        <f t="shared" si="19"/>
        <v>0</v>
      </c>
      <c r="CQ28" s="15">
        <f t="shared" si="19"/>
        <v>0</v>
      </c>
      <c r="CR28" s="15">
        <f t="shared" si="19"/>
        <v>0</v>
      </c>
      <c r="CS28" s="15">
        <f t="shared" si="19"/>
        <v>0</v>
      </c>
      <c r="CT28" s="15">
        <f t="shared" si="19"/>
        <v>0</v>
      </c>
      <c r="CU28" s="15">
        <f t="shared" si="19"/>
        <v>0</v>
      </c>
      <c r="CV28" s="15">
        <f t="shared" si="19"/>
        <v>0</v>
      </c>
      <c r="CW28" s="15">
        <f t="shared" si="19"/>
        <v>0</v>
      </c>
      <c r="CX28" s="15">
        <f t="shared" si="19"/>
        <v>0</v>
      </c>
      <c r="CY28" s="15">
        <f t="shared" si="19"/>
        <v>0</v>
      </c>
      <c r="CZ28" s="8" t="s">
        <v>0</v>
      </c>
    </row>
    <row r="29" spans="1:106" s="5" customFormat="1" ht="47.25" customHeight="1">
      <c r="A29" s="11" t="s">
        <v>80</v>
      </c>
      <c r="B29" s="12" t="s">
        <v>79</v>
      </c>
      <c r="C29" s="7" t="s">
        <v>1</v>
      </c>
      <c r="D29" s="15">
        <f t="shared" ref="D29:BA29" si="20">D30+D31+D32</f>
        <v>0</v>
      </c>
      <c r="E29" s="15">
        <f t="shared" si="20"/>
        <v>0</v>
      </c>
      <c r="F29" s="15">
        <f t="shared" si="20"/>
        <v>0</v>
      </c>
      <c r="G29" s="15">
        <f t="shared" si="20"/>
        <v>0</v>
      </c>
      <c r="H29" s="15">
        <f t="shared" si="20"/>
        <v>0</v>
      </c>
      <c r="I29" s="15">
        <f t="shared" si="20"/>
        <v>0</v>
      </c>
      <c r="J29" s="15">
        <f t="shared" si="20"/>
        <v>0</v>
      </c>
      <c r="K29" s="15">
        <f t="shared" si="20"/>
        <v>0</v>
      </c>
      <c r="L29" s="15">
        <f t="shared" si="20"/>
        <v>0</v>
      </c>
      <c r="M29" s="15">
        <f t="shared" si="20"/>
        <v>0</v>
      </c>
      <c r="N29" s="15">
        <f t="shared" si="20"/>
        <v>0</v>
      </c>
      <c r="O29" s="15">
        <f t="shared" si="20"/>
        <v>0</v>
      </c>
      <c r="P29" s="15">
        <f t="shared" si="20"/>
        <v>0</v>
      </c>
      <c r="Q29" s="15">
        <f t="shared" si="20"/>
        <v>0</v>
      </c>
      <c r="R29" s="15">
        <f t="shared" si="20"/>
        <v>0</v>
      </c>
      <c r="S29" s="15">
        <f t="shared" si="20"/>
        <v>0</v>
      </c>
      <c r="T29" s="15">
        <f t="shared" si="20"/>
        <v>0</v>
      </c>
      <c r="U29" s="15">
        <f t="shared" si="20"/>
        <v>0</v>
      </c>
      <c r="V29" s="15">
        <f t="shared" si="20"/>
        <v>0</v>
      </c>
      <c r="W29" s="15">
        <f t="shared" si="20"/>
        <v>0</v>
      </c>
      <c r="X29" s="15">
        <f t="shared" si="20"/>
        <v>0</v>
      </c>
      <c r="Y29" s="15">
        <f t="shared" si="20"/>
        <v>0</v>
      </c>
      <c r="Z29" s="15">
        <f t="shared" si="20"/>
        <v>0</v>
      </c>
      <c r="AA29" s="15">
        <f t="shared" si="20"/>
        <v>0</v>
      </c>
      <c r="AB29" s="15">
        <f t="shared" si="20"/>
        <v>0</v>
      </c>
      <c r="AC29" s="15">
        <f t="shared" si="20"/>
        <v>0</v>
      </c>
      <c r="AD29" s="15">
        <f t="shared" si="20"/>
        <v>0</v>
      </c>
      <c r="AE29" s="15">
        <f t="shared" si="20"/>
        <v>0</v>
      </c>
      <c r="AF29" s="15">
        <f t="shared" si="20"/>
        <v>0</v>
      </c>
      <c r="AG29" s="15">
        <f t="shared" si="20"/>
        <v>0</v>
      </c>
      <c r="AH29" s="15">
        <f t="shared" si="20"/>
        <v>0</v>
      </c>
      <c r="AI29" s="15">
        <f t="shared" si="20"/>
        <v>0</v>
      </c>
      <c r="AJ29" s="15">
        <f t="shared" si="20"/>
        <v>0</v>
      </c>
      <c r="AK29" s="15">
        <f t="shared" si="20"/>
        <v>0</v>
      </c>
      <c r="AL29" s="15">
        <f t="shared" si="20"/>
        <v>0</v>
      </c>
      <c r="AM29" s="15">
        <f t="shared" si="20"/>
        <v>0</v>
      </c>
      <c r="AN29" s="15">
        <f t="shared" si="20"/>
        <v>0</v>
      </c>
      <c r="AO29" s="15">
        <f t="shared" si="20"/>
        <v>0</v>
      </c>
      <c r="AP29" s="15">
        <f t="shared" si="20"/>
        <v>0</v>
      </c>
      <c r="AQ29" s="15">
        <f t="shared" si="20"/>
        <v>0</v>
      </c>
      <c r="AR29" s="15">
        <f t="shared" si="20"/>
        <v>0</v>
      </c>
      <c r="AS29" s="15">
        <f t="shared" si="20"/>
        <v>0</v>
      </c>
      <c r="AT29" s="15">
        <f t="shared" si="20"/>
        <v>0</v>
      </c>
      <c r="AU29" s="15">
        <f t="shared" si="20"/>
        <v>0</v>
      </c>
      <c r="AV29" s="15">
        <f t="shared" si="20"/>
        <v>0</v>
      </c>
      <c r="AW29" s="15">
        <f t="shared" si="20"/>
        <v>0</v>
      </c>
      <c r="AX29" s="15">
        <f t="shared" si="20"/>
        <v>0</v>
      </c>
      <c r="AY29" s="15">
        <f t="shared" si="20"/>
        <v>0</v>
      </c>
      <c r="AZ29" s="15">
        <f t="shared" si="20"/>
        <v>0</v>
      </c>
      <c r="BA29" s="15">
        <f t="shared" si="20"/>
        <v>0</v>
      </c>
      <c r="BB29" s="15">
        <f t="shared" ref="BB29:CY29" si="21">BB30+BB31+BB32</f>
        <v>0</v>
      </c>
      <c r="BC29" s="15">
        <f t="shared" si="21"/>
        <v>0</v>
      </c>
      <c r="BD29" s="15">
        <f t="shared" si="21"/>
        <v>0</v>
      </c>
      <c r="BE29" s="15">
        <f t="shared" si="21"/>
        <v>0</v>
      </c>
      <c r="BF29" s="15">
        <f t="shared" si="21"/>
        <v>0</v>
      </c>
      <c r="BG29" s="15">
        <f t="shared" si="21"/>
        <v>0</v>
      </c>
      <c r="BH29" s="15">
        <f t="shared" si="21"/>
        <v>0</v>
      </c>
      <c r="BI29" s="15">
        <f t="shared" si="21"/>
        <v>0</v>
      </c>
      <c r="BJ29" s="15">
        <f t="shared" si="21"/>
        <v>0</v>
      </c>
      <c r="BK29" s="15">
        <f t="shared" si="21"/>
        <v>0</v>
      </c>
      <c r="BL29" s="15">
        <f t="shared" si="21"/>
        <v>0</v>
      </c>
      <c r="BM29" s="15">
        <f t="shared" si="21"/>
        <v>0</v>
      </c>
      <c r="BN29" s="15">
        <f t="shared" si="21"/>
        <v>0</v>
      </c>
      <c r="BO29" s="15">
        <f t="shared" si="21"/>
        <v>0</v>
      </c>
      <c r="BP29" s="15">
        <f t="shared" si="21"/>
        <v>0</v>
      </c>
      <c r="BQ29" s="15">
        <f t="shared" si="21"/>
        <v>0</v>
      </c>
      <c r="BR29" s="15">
        <f t="shared" si="21"/>
        <v>0</v>
      </c>
      <c r="BS29" s="15">
        <f t="shared" si="21"/>
        <v>0</v>
      </c>
      <c r="BT29" s="15">
        <f t="shared" si="21"/>
        <v>0</v>
      </c>
      <c r="BU29" s="15">
        <f t="shared" si="21"/>
        <v>0</v>
      </c>
      <c r="BV29" s="15">
        <f t="shared" si="21"/>
        <v>0</v>
      </c>
      <c r="BW29" s="15">
        <f t="shared" si="21"/>
        <v>0</v>
      </c>
      <c r="BX29" s="15">
        <f t="shared" si="21"/>
        <v>0</v>
      </c>
      <c r="BY29" s="15">
        <f t="shared" si="21"/>
        <v>0</v>
      </c>
      <c r="BZ29" s="15">
        <f t="shared" si="21"/>
        <v>0</v>
      </c>
      <c r="CA29" s="15">
        <f t="shared" si="21"/>
        <v>0</v>
      </c>
      <c r="CB29" s="15">
        <f t="shared" si="21"/>
        <v>0</v>
      </c>
      <c r="CC29" s="15">
        <f t="shared" si="21"/>
        <v>0</v>
      </c>
      <c r="CD29" s="15">
        <f t="shared" si="21"/>
        <v>0</v>
      </c>
      <c r="CE29" s="15">
        <f t="shared" si="21"/>
        <v>0</v>
      </c>
      <c r="CF29" s="15">
        <f t="shared" si="21"/>
        <v>0</v>
      </c>
      <c r="CG29" s="15">
        <f t="shared" si="21"/>
        <v>0</v>
      </c>
      <c r="CH29" s="15">
        <f t="shared" si="21"/>
        <v>0</v>
      </c>
      <c r="CI29" s="15">
        <f t="shared" si="21"/>
        <v>0</v>
      </c>
      <c r="CJ29" s="15">
        <f t="shared" si="21"/>
        <v>0</v>
      </c>
      <c r="CK29" s="15">
        <f t="shared" si="21"/>
        <v>0</v>
      </c>
      <c r="CL29" s="15">
        <f t="shared" si="21"/>
        <v>0</v>
      </c>
      <c r="CM29" s="15">
        <f t="shared" si="21"/>
        <v>0</v>
      </c>
      <c r="CN29" s="15">
        <f t="shared" si="21"/>
        <v>0</v>
      </c>
      <c r="CO29" s="15">
        <f t="shared" si="21"/>
        <v>0</v>
      </c>
      <c r="CP29" s="15">
        <f t="shared" si="21"/>
        <v>0</v>
      </c>
      <c r="CQ29" s="15">
        <f t="shared" si="21"/>
        <v>0</v>
      </c>
      <c r="CR29" s="15">
        <f t="shared" si="21"/>
        <v>0</v>
      </c>
      <c r="CS29" s="15">
        <f t="shared" si="21"/>
        <v>0</v>
      </c>
      <c r="CT29" s="15">
        <f t="shared" si="21"/>
        <v>0</v>
      </c>
      <c r="CU29" s="15">
        <f t="shared" si="21"/>
        <v>0</v>
      </c>
      <c r="CV29" s="15">
        <f t="shared" si="21"/>
        <v>0</v>
      </c>
      <c r="CW29" s="15">
        <f t="shared" si="21"/>
        <v>0</v>
      </c>
      <c r="CX29" s="15">
        <f t="shared" si="21"/>
        <v>0</v>
      </c>
      <c r="CY29" s="15">
        <f t="shared" si="21"/>
        <v>0</v>
      </c>
      <c r="CZ29" s="8" t="s">
        <v>0</v>
      </c>
    </row>
    <row r="30" spans="1:106" s="5" customFormat="1" ht="75" customHeight="1">
      <c r="A30" s="11" t="s">
        <v>78</v>
      </c>
      <c r="B30" s="12" t="s">
        <v>77</v>
      </c>
      <c r="C30" s="7" t="s">
        <v>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8" t="s">
        <v>0</v>
      </c>
    </row>
    <row r="31" spans="1:106" s="5" customFormat="1" ht="67.5" customHeight="1">
      <c r="A31" s="11" t="s">
        <v>76</v>
      </c>
      <c r="B31" s="12" t="s">
        <v>75</v>
      </c>
      <c r="C31" s="7" t="s">
        <v>1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8" t="s">
        <v>0</v>
      </c>
    </row>
    <row r="32" spans="1:106" ht="63" customHeight="1">
      <c r="A32" s="11" t="s">
        <v>74</v>
      </c>
      <c r="B32" s="12" t="s">
        <v>73</v>
      </c>
      <c r="C32" s="7" t="s">
        <v>1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8" t="s">
        <v>0</v>
      </c>
    </row>
    <row r="33" spans="1:104" ht="47.25" customHeight="1">
      <c r="A33" s="11" t="s">
        <v>72</v>
      </c>
      <c r="B33" s="12" t="s">
        <v>71</v>
      </c>
      <c r="C33" s="7" t="s">
        <v>1</v>
      </c>
      <c r="D33" s="15">
        <f t="shared" ref="D33:BA33" si="22">D34+D35</f>
        <v>0</v>
      </c>
      <c r="E33" s="15">
        <f t="shared" si="22"/>
        <v>0</v>
      </c>
      <c r="F33" s="15">
        <f t="shared" si="22"/>
        <v>0</v>
      </c>
      <c r="G33" s="15">
        <f t="shared" si="22"/>
        <v>0</v>
      </c>
      <c r="H33" s="15">
        <f t="shared" si="22"/>
        <v>0</v>
      </c>
      <c r="I33" s="15">
        <f t="shared" si="22"/>
        <v>0</v>
      </c>
      <c r="J33" s="15">
        <f t="shared" si="22"/>
        <v>0</v>
      </c>
      <c r="K33" s="15">
        <f t="shared" si="22"/>
        <v>0</v>
      </c>
      <c r="L33" s="15">
        <f t="shared" si="22"/>
        <v>0</v>
      </c>
      <c r="M33" s="15">
        <f t="shared" si="22"/>
        <v>0</v>
      </c>
      <c r="N33" s="15">
        <f t="shared" si="22"/>
        <v>0</v>
      </c>
      <c r="O33" s="15">
        <f t="shared" si="22"/>
        <v>0</v>
      </c>
      <c r="P33" s="15">
        <f t="shared" si="22"/>
        <v>0</v>
      </c>
      <c r="Q33" s="15">
        <f t="shared" si="22"/>
        <v>0</v>
      </c>
      <c r="R33" s="15">
        <f t="shared" si="22"/>
        <v>0</v>
      </c>
      <c r="S33" s="15">
        <f t="shared" si="22"/>
        <v>0</v>
      </c>
      <c r="T33" s="15">
        <f t="shared" si="22"/>
        <v>0</v>
      </c>
      <c r="U33" s="15">
        <f t="shared" si="22"/>
        <v>0</v>
      </c>
      <c r="V33" s="15">
        <f t="shared" si="22"/>
        <v>0</v>
      </c>
      <c r="W33" s="15">
        <f t="shared" si="22"/>
        <v>0</v>
      </c>
      <c r="X33" s="15">
        <f t="shared" si="22"/>
        <v>0</v>
      </c>
      <c r="Y33" s="15">
        <f t="shared" si="22"/>
        <v>0</v>
      </c>
      <c r="Z33" s="15">
        <f t="shared" si="22"/>
        <v>0</v>
      </c>
      <c r="AA33" s="15">
        <f t="shared" si="22"/>
        <v>0</v>
      </c>
      <c r="AB33" s="15">
        <f t="shared" si="22"/>
        <v>0</v>
      </c>
      <c r="AC33" s="15">
        <f t="shared" si="22"/>
        <v>0</v>
      </c>
      <c r="AD33" s="15">
        <f t="shared" si="22"/>
        <v>0</v>
      </c>
      <c r="AE33" s="15">
        <f t="shared" si="22"/>
        <v>0</v>
      </c>
      <c r="AF33" s="15">
        <f t="shared" si="22"/>
        <v>0</v>
      </c>
      <c r="AG33" s="15">
        <f t="shared" si="22"/>
        <v>0</v>
      </c>
      <c r="AH33" s="15">
        <f t="shared" si="22"/>
        <v>0</v>
      </c>
      <c r="AI33" s="15">
        <f t="shared" si="22"/>
        <v>0</v>
      </c>
      <c r="AJ33" s="15">
        <f t="shared" si="22"/>
        <v>0</v>
      </c>
      <c r="AK33" s="15">
        <f t="shared" si="22"/>
        <v>0</v>
      </c>
      <c r="AL33" s="15">
        <f t="shared" si="22"/>
        <v>0</v>
      </c>
      <c r="AM33" s="15">
        <f t="shared" si="22"/>
        <v>0</v>
      </c>
      <c r="AN33" s="15">
        <f t="shared" si="22"/>
        <v>0</v>
      </c>
      <c r="AO33" s="15">
        <f t="shared" si="22"/>
        <v>0</v>
      </c>
      <c r="AP33" s="15">
        <f t="shared" si="22"/>
        <v>0</v>
      </c>
      <c r="AQ33" s="15">
        <f t="shared" si="22"/>
        <v>0</v>
      </c>
      <c r="AR33" s="15">
        <f t="shared" si="22"/>
        <v>0</v>
      </c>
      <c r="AS33" s="15">
        <f t="shared" si="22"/>
        <v>0</v>
      </c>
      <c r="AT33" s="15">
        <f t="shared" si="22"/>
        <v>0</v>
      </c>
      <c r="AU33" s="15">
        <f t="shared" si="22"/>
        <v>0</v>
      </c>
      <c r="AV33" s="15">
        <f t="shared" si="22"/>
        <v>0</v>
      </c>
      <c r="AW33" s="15">
        <f t="shared" si="22"/>
        <v>0</v>
      </c>
      <c r="AX33" s="15">
        <f t="shared" si="22"/>
        <v>0</v>
      </c>
      <c r="AY33" s="15">
        <f t="shared" si="22"/>
        <v>0</v>
      </c>
      <c r="AZ33" s="15">
        <f t="shared" si="22"/>
        <v>0</v>
      </c>
      <c r="BA33" s="15">
        <f t="shared" si="22"/>
        <v>0</v>
      </c>
      <c r="BB33" s="15">
        <f t="shared" ref="BB33:CY33" si="23">BB34+BB35</f>
        <v>0</v>
      </c>
      <c r="BC33" s="15">
        <f t="shared" si="23"/>
        <v>0</v>
      </c>
      <c r="BD33" s="15">
        <f t="shared" si="23"/>
        <v>0</v>
      </c>
      <c r="BE33" s="15">
        <f t="shared" si="23"/>
        <v>0</v>
      </c>
      <c r="BF33" s="15">
        <f t="shared" si="23"/>
        <v>0</v>
      </c>
      <c r="BG33" s="15">
        <f t="shared" si="23"/>
        <v>0</v>
      </c>
      <c r="BH33" s="15">
        <f t="shared" si="23"/>
        <v>0</v>
      </c>
      <c r="BI33" s="15">
        <f t="shared" si="23"/>
        <v>0</v>
      </c>
      <c r="BJ33" s="15">
        <f t="shared" si="23"/>
        <v>0</v>
      </c>
      <c r="BK33" s="15">
        <f t="shared" si="23"/>
        <v>0</v>
      </c>
      <c r="BL33" s="15">
        <f t="shared" si="23"/>
        <v>0</v>
      </c>
      <c r="BM33" s="15">
        <f t="shared" si="23"/>
        <v>0</v>
      </c>
      <c r="BN33" s="15">
        <f t="shared" si="23"/>
        <v>0</v>
      </c>
      <c r="BO33" s="15">
        <f t="shared" si="23"/>
        <v>0</v>
      </c>
      <c r="BP33" s="15">
        <f t="shared" si="23"/>
        <v>0</v>
      </c>
      <c r="BQ33" s="15">
        <f t="shared" si="23"/>
        <v>0</v>
      </c>
      <c r="BR33" s="15">
        <f t="shared" si="23"/>
        <v>0</v>
      </c>
      <c r="BS33" s="15">
        <f t="shared" si="23"/>
        <v>0</v>
      </c>
      <c r="BT33" s="15">
        <f t="shared" si="23"/>
        <v>0</v>
      </c>
      <c r="BU33" s="15">
        <f t="shared" si="23"/>
        <v>0</v>
      </c>
      <c r="BV33" s="15">
        <f t="shared" si="23"/>
        <v>0</v>
      </c>
      <c r="BW33" s="15">
        <f t="shared" si="23"/>
        <v>0</v>
      </c>
      <c r="BX33" s="15">
        <f t="shared" si="23"/>
        <v>0</v>
      </c>
      <c r="BY33" s="15">
        <f t="shared" si="23"/>
        <v>0</v>
      </c>
      <c r="BZ33" s="15">
        <f t="shared" si="23"/>
        <v>0</v>
      </c>
      <c r="CA33" s="15">
        <f t="shared" si="23"/>
        <v>0</v>
      </c>
      <c r="CB33" s="15">
        <f t="shared" si="23"/>
        <v>0</v>
      </c>
      <c r="CC33" s="15">
        <f t="shared" si="23"/>
        <v>0</v>
      </c>
      <c r="CD33" s="15">
        <f t="shared" si="23"/>
        <v>0</v>
      </c>
      <c r="CE33" s="15">
        <f t="shared" si="23"/>
        <v>0</v>
      </c>
      <c r="CF33" s="15">
        <f t="shared" si="23"/>
        <v>0</v>
      </c>
      <c r="CG33" s="15">
        <f t="shared" si="23"/>
        <v>0</v>
      </c>
      <c r="CH33" s="15">
        <f t="shared" si="23"/>
        <v>0</v>
      </c>
      <c r="CI33" s="15">
        <f t="shared" si="23"/>
        <v>0</v>
      </c>
      <c r="CJ33" s="15">
        <f t="shared" si="23"/>
        <v>0</v>
      </c>
      <c r="CK33" s="15">
        <f t="shared" si="23"/>
        <v>0</v>
      </c>
      <c r="CL33" s="15">
        <f t="shared" si="23"/>
        <v>0</v>
      </c>
      <c r="CM33" s="15">
        <f t="shared" si="23"/>
        <v>0</v>
      </c>
      <c r="CN33" s="15">
        <f t="shared" si="23"/>
        <v>0</v>
      </c>
      <c r="CO33" s="15">
        <f t="shared" si="23"/>
        <v>0</v>
      </c>
      <c r="CP33" s="15">
        <f t="shared" si="23"/>
        <v>0</v>
      </c>
      <c r="CQ33" s="15">
        <f t="shared" si="23"/>
        <v>0</v>
      </c>
      <c r="CR33" s="15">
        <f t="shared" si="23"/>
        <v>0</v>
      </c>
      <c r="CS33" s="15">
        <f t="shared" si="23"/>
        <v>0</v>
      </c>
      <c r="CT33" s="15">
        <f t="shared" si="23"/>
        <v>0</v>
      </c>
      <c r="CU33" s="15">
        <f t="shared" si="23"/>
        <v>0</v>
      </c>
      <c r="CV33" s="15">
        <f t="shared" si="23"/>
        <v>0</v>
      </c>
      <c r="CW33" s="15">
        <f t="shared" si="23"/>
        <v>0</v>
      </c>
      <c r="CX33" s="15">
        <f t="shared" si="23"/>
        <v>0</v>
      </c>
      <c r="CY33" s="15">
        <f t="shared" si="23"/>
        <v>0</v>
      </c>
      <c r="CZ33" s="8" t="s">
        <v>0</v>
      </c>
    </row>
    <row r="34" spans="1:104" ht="78.75" customHeight="1">
      <c r="A34" s="11" t="s">
        <v>70</v>
      </c>
      <c r="B34" s="12" t="s">
        <v>69</v>
      </c>
      <c r="C34" s="7" t="s">
        <v>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8" t="s">
        <v>0</v>
      </c>
    </row>
    <row r="35" spans="1:104" ht="47.25" customHeight="1">
      <c r="A35" s="11" t="s">
        <v>68</v>
      </c>
      <c r="B35" s="12" t="s">
        <v>67</v>
      </c>
      <c r="C35" s="7" t="s">
        <v>1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8" t="s">
        <v>0</v>
      </c>
    </row>
    <row r="36" spans="1:104" ht="47.25" customHeight="1">
      <c r="A36" s="11" t="s">
        <v>66</v>
      </c>
      <c r="B36" s="12" t="s">
        <v>65</v>
      </c>
      <c r="C36" s="7" t="s">
        <v>1</v>
      </c>
      <c r="D36" s="15">
        <f t="shared" ref="D36:BA36" si="24">D37+D41</f>
        <v>0</v>
      </c>
      <c r="E36" s="15">
        <f t="shared" si="24"/>
        <v>0</v>
      </c>
      <c r="F36" s="15">
        <f t="shared" si="24"/>
        <v>0</v>
      </c>
      <c r="G36" s="15">
        <f t="shared" si="24"/>
        <v>0</v>
      </c>
      <c r="H36" s="15">
        <f t="shared" si="24"/>
        <v>0</v>
      </c>
      <c r="I36" s="15">
        <f t="shared" si="24"/>
        <v>0</v>
      </c>
      <c r="J36" s="15">
        <f t="shared" si="24"/>
        <v>0</v>
      </c>
      <c r="K36" s="15">
        <f t="shared" si="24"/>
        <v>0</v>
      </c>
      <c r="L36" s="15">
        <f t="shared" si="24"/>
        <v>0</v>
      </c>
      <c r="M36" s="15">
        <f t="shared" si="24"/>
        <v>0</v>
      </c>
      <c r="N36" s="15">
        <f t="shared" si="24"/>
        <v>0</v>
      </c>
      <c r="O36" s="15">
        <f t="shared" si="24"/>
        <v>0</v>
      </c>
      <c r="P36" s="15">
        <f t="shared" si="24"/>
        <v>0</v>
      </c>
      <c r="Q36" s="15">
        <f t="shared" si="24"/>
        <v>0</v>
      </c>
      <c r="R36" s="15">
        <f t="shared" si="24"/>
        <v>0</v>
      </c>
      <c r="S36" s="15">
        <f t="shared" si="24"/>
        <v>0</v>
      </c>
      <c r="T36" s="15">
        <f t="shared" si="24"/>
        <v>0</v>
      </c>
      <c r="U36" s="15">
        <f t="shared" si="24"/>
        <v>0</v>
      </c>
      <c r="V36" s="15">
        <f t="shared" si="24"/>
        <v>0</v>
      </c>
      <c r="W36" s="15">
        <f t="shared" si="24"/>
        <v>0</v>
      </c>
      <c r="X36" s="15">
        <f t="shared" si="24"/>
        <v>0</v>
      </c>
      <c r="Y36" s="15">
        <f t="shared" si="24"/>
        <v>0</v>
      </c>
      <c r="Z36" s="15">
        <f t="shared" si="24"/>
        <v>0</v>
      </c>
      <c r="AA36" s="15">
        <f t="shared" si="24"/>
        <v>0</v>
      </c>
      <c r="AB36" s="15">
        <f t="shared" si="24"/>
        <v>0</v>
      </c>
      <c r="AC36" s="15">
        <f t="shared" si="24"/>
        <v>0</v>
      </c>
      <c r="AD36" s="15">
        <f t="shared" si="24"/>
        <v>0</v>
      </c>
      <c r="AE36" s="15">
        <f t="shared" si="24"/>
        <v>0</v>
      </c>
      <c r="AF36" s="15">
        <f t="shared" si="24"/>
        <v>0</v>
      </c>
      <c r="AG36" s="15">
        <f t="shared" si="24"/>
        <v>0</v>
      </c>
      <c r="AH36" s="15">
        <f t="shared" si="24"/>
        <v>0</v>
      </c>
      <c r="AI36" s="15">
        <f t="shared" si="24"/>
        <v>0</v>
      </c>
      <c r="AJ36" s="15">
        <f t="shared" si="24"/>
        <v>0</v>
      </c>
      <c r="AK36" s="15">
        <f t="shared" si="24"/>
        <v>0</v>
      </c>
      <c r="AL36" s="15">
        <f t="shared" si="24"/>
        <v>0</v>
      </c>
      <c r="AM36" s="15">
        <f t="shared" si="24"/>
        <v>0</v>
      </c>
      <c r="AN36" s="15">
        <f t="shared" si="24"/>
        <v>0</v>
      </c>
      <c r="AO36" s="15">
        <f t="shared" si="24"/>
        <v>0</v>
      </c>
      <c r="AP36" s="15">
        <f t="shared" si="24"/>
        <v>0</v>
      </c>
      <c r="AQ36" s="15">
        <f t="shared" si="24"/>
        <v>0</v>
      </c>
      <c r="AR36" s="15">
        <f t="shared" si="24"/>
        <v>0</v>
      </c>
      <c r="AS36" s="15">
        <f t="shared" si="24"/>
        <v>0</v>
      </c>
      <c r="AT36" s="15">
        <f t="shared" si="24"/>
        <v>0</v>
      </c>
      <c r="AU36" s="15">
        <f t="shared" si="24"/>
        <v>0</v>
      </c>
      <c r="AV36" s="15">
        <f t="shared" si="24"/>
        <v>0</v>
      </c>
      <c r="AW36" s="15">
        <f t="shared" si="24"/>
        <v>0</v>
      </c>
      <c r="AX36" s="15">
        <f t="shared" si="24"/>
        <v>0</v>
      </c>
      <c r="AY36" s="15">
        <f t="shared" si="24"/>
        <v>0</v>
      </c>
      <c r="AZ36" s="15">
        <f t="shared" si="24"/>
        <v>0</v>
      </c>
      <c r="BA36" s="15">
        <f t="shared" si="24"/>
        <v>0</v>
      </c>
      <c r="BB36" s="15">
        <f t="shared" ref="BB36:CY36" si="25">BB37+BB41</f>
        <v>0</v>
      </c>
      <c r="BC36" s="15">
        <f t="shared" si="25"/>
        <v>0</v>
      </c>
      <c r="BD36" s="15">
        <f t="shared" si="25"/>
        <v>0</v>
      </c>
      <c r="BE36" s="15">
        <f t="shared" si="25"/>
        <v>0</v>
      </c>
      <c r="BF36" s="15">
        <f t="shared" si="25"/>
        <v>0</v>
      </c>
      <c r="BG36" s="15">
        <f t="shared" si="25"/>
        <v>0</v>
      </c>
      <c r="BH36" s="15">
        <f t="shared" si="25"/>
        <v>0</v>
      </c>
      <c r="BI36" s="15">
        <f t="shared" si="25"/>
        <v>0</v>
      </c>
      <c r="BJ36" s="15">
        <f t="shared" si="25"/>
        <v>0</v>
      </c>
      <c r="BK36" s="15">
        <f t="shared" si="25"/>
        <v>0</v>
      </c>
      <c r="BL36" s="15">
        <f t="shared" si="25"/>
        <v>0</v>
      </c>
      <c r="BM36" s="15">
        <f t="shared" si="25"/>
        <v>0</v>
      </c>
      <c r="BN36" s="15">
        <f t="shared" si="25"/>
        <v>0</v>
      </c>
      <c r="BO36" s="15">
        <f t="shared" si="25"/>
        <v>0</v>
      </c>
      <c r="BP36" s="15">
        <f t="shared" si="25"/>
        <v>0</v>
      </c>
      <c r="BQ36" s="15">
        <f t="shared" si="25"/>
        <v>0</v>
      </c>
      <c r="BR36" s="15">
        <f t="shared" si="25"/>
        <v>0</v>
      </c>
      <c r="BS36" s="15">
        <f t="shared" si="25"/>
        <v>0</v>
      </c>
      <c r="BT36" s="15">
        <f t="shared" si="25"/>
        <v>0</v>
      </c>
      <c r="BU36" s="15">
        <f t="shared" si="25"/>
        <v>0</v>
      </c>
      <c r="BV36" s="15">
        <f t="shared" si="25"/>
        <v>0</v>
      </c>
      <c r="BW36" s="15">
        <f t="shared" si="25"/>
        <v>0</v>
      </c>
      <c r="BX36" s="15">
        <f t="shared" si="25"/>
        <v>0</v>
      </c>
      <c r="BY36" s="15">
        <f t="shared" si="25"/>
        <v>0</v>
      </c>
      <c r="BZ36" s="15">
        <f t="shared" si="25"/>
        <v>0</v>
      </c>
      <c r="CA36" s="15">
        <f t="shared" si="25"/>
        <v>0</v>
      </c>
      <c r="CB36" s="15">
        <f t="shared" si="25"/>
        <v>0</v>
      </c>
      <c r="CC36" s="15">
        <f t="shared" si="25"/>
        <v>0</v>
      </c>
      <c r="CD36" s="15">
        <f t="shared" si="25"/>
        <v>0</v>
      </c>
      <c r="CE36" s="15">
        <f t="shared" si="25"/>
        <v>0</v>
      </c>
      <c r="CF36" s="15">
        <f t="shared" si="25"/>
        <v>0</v>
      </c>
      <c r="CG36" s="15">
        <f t="shared" si="25"/>
        <v>0</v>
      </c>
      <c r="CH36" s="15">
        <f t="shared" si="25"/>
        <v>0</v>
      </c>
      <c r="CI36" s="15">
        <f t="shared" si="25"/>
        <v>0</v>
      </c>
      <c r="CJ36" s="15">
        <f t="shared" si="25"/>
        <v>0</v>
      </c>
      <c r="CK36" s="15">
        <f t="shared" si="25"/>
        <v>0</v>
      </c>
      <c r="CL36" s="15">
        <f t="shared" si="25"/>
        <v>0</v>
      </c>
      <c r="CM36" s="15">
        <f t="shared" si="25"/>
        <v>0</v>
      </c>
      <c r="CN36" s="15">
        <f t="shared" si="25"/>
        <v>0</v>
      </c>
      <c r="CO36" s="15">
        <f t="shared" si="25"/>
        <v>0</v>
      </c>
      <c r="CP36" s="15">
        <f t="shared" si="25"/>
        <v>0</v>
      </c>
      <c r="CQ36" s="15">
        <f t="shared" si="25"/>
        <v>0</v>
      </c>
      <c r="CR36" s="15">
        <f t="shared" si="25"/>
        <v>0</v>
      </c>
      <c r="CS36" s="15">
        <f t="shared" si="25"/>
        <v>0</v>
      </c>
      <c r="CT36" s="15">
        <f t="shared" si="25"/>
        <v>0</v>
      </c>
      <c r="CU36" s="15">
        <f t="shared" si="25"/>
        <v>0</v>
      </c>
      <c r="CV36" s="15">
        <f t="shared" si="25"/>
        <v>0</v>
      </c>
      <c r="CW36" s="15">
        <f t="shared" si="25"/>
        <v>0</v>
      </c>
      <c r="CX36" s="15">
        <f t="shared" si="25"/>
        <v>0</v>
      </c>
      <c r="CY36" s="15">
        <f t="shared" si="25"/>
        <v>0</v>
      </c>
      <c r="CZ36" s="8" t="s">
        <v>0</v>
      </c>
    </row>
    <row r="37" spans="1:104" ht="47.25" customHeight="1">
      <c r="A37" s="11" t="s">
        <v>64</v>
      </c>
      <c r="B37" s="12" t="s">
        <v>62</v>
      </c>
      <c r="C37" s="7" t="s">
        <v>1</v>
      </c>
      <c r="D37" s="15">
        <f t="shared" ref="D37:BA37" si="26">D38+D39+D40</f>
        <v>0</v>
      </c>
      <c r="E37" s="15">
        <f t="shared" si="26"/>
        <v>0</v>
      </c>
      <c r="F37" s="15">
        <f t="shared" si="26"/>
        <v>0</v>
      </c>
      <c r="G37" s="15">
        <f t="shared" si="26"/>
        <v>0</v>
      </c>
      <c r="H37" s="15">
        <f t="shared" si="26"/>
        <v>0</v>
      </c>
      <c r="I37" s="15">
        <f t="shared" si="26"/>
        <v>0</v>
      </c>
      <c r="J37" s="15">
        <f t="shared" si="26"/>
        <v>0</v>
      </c>
      <c r="K37" s="15">
        <f t="shared" si="26"/>
        <v>0</v>
      </c>
      <c r="L37" s="15">
        <f t="shared" si="26"/>
        <v>0</v>
      </c>
      <c r="M37" s="15">
        <f t="shared" si="26"/>
        <v>0</v>
      </c>
      <c r="N37" s="15">
        <f t="shared" si="26"/>
        <v>0</v>
      </c>
      <c r="O37" s="15">
        <f t="shared" si="26"/>
        <v>0</v>
      </c>
      <c r="P37" s="15">
        <f t="shared" si="26"/>
        <v>0</v>
      </c>
      <c r="Q37" s="15">
        <f t="shared" si="26"/>
        <v>0</v>
      </c>
      <c r="R37" s="15">
        <f t="shared" si="26"/>
        <v>0</v>
      </c>
      <c r="S37" s="15">
        <f t="shared" si="26"/>
        <v>0</v>
      </c>
      <c r="T37" s="15">
        <f t="shared" si="26"/>
        <v>0</v>
      </c>
      <c r="U37" s="15">
        <f t="shared" si="26"/>
        <v>0</v>
      </c>
      <c r="V37" s="15">
        <f t="shared" si="26"/>
        <v>0</v>
      </c>
      <c r="W37" s="15">
        <f t="shared" si="26"/>
        <v>0</v>
      </c>
      <c r="X37" s="15">
        <f t="shared" si="26"/>
        <v>0</v>
      </c>
      <c r="Y37" s="15">
        <f t="shared" si="26"/>
        <v>0</v>
      </c>
      <c r="Z37" s="15">
        <f t="shared" si="26"/>
        <v>0</v>
      </c>
      <c r="AA37" s="15">
        <f t="shared" si="26"/>
        <v>0</v>
      </c>
      <c r="AB37" s="15">
        <f t="shared" si="26"/>
        <v>0</v>
      </c>
      <c r="AC37" s="15">
        <f t="shared" si="26"/>
        <v>0</v>
      </c>
      <c r="AD37" s="15">
        <f t="shared" si="26"/>
        <v>0</v>
      </c>
      <c r="AE37" s="15">
        <f t="shared" si="26"/>
        <v>0</v>
      </c>
      <c r="AF37" s="15">
        <f t="shared" si="26"/>
        <v>0</v>
      </c>
      <c r="AG37" s="15">
        <f t="shared" si="26"/>
        <v>0</v>
      </c>
      <c r="AH37" s="15">
        <f t="shared" si="26"/>
        <v>0</v>
      </c>
      <c r="AI37" s="15">
        <f t="shared" si="26"/>
        <v>0</v>
      </c>
      <c r="AJ37" s="15">
        <f t="shared" si="26"/>
        <v>0</v>
      </c>
      <c r="AK37" s="15">
        <f t="shared" si="26"/>
        <v>0</v>
      </c>
      <c r="AL37" s="15">
        <f t="shared" si="26"/>
        <v>0</v>
      </c>
      <c r="AM37" s="15">
        <f t="shared" si="26"/>
        <v>0</v>
      </c>
      <c r="AN37" s="15">
        <f t="shared" si="26"/>
        <v>0</v>
      </c>
      <c r="AO37" s="15">
        <f t="shared" si="26"/>
        <v>0</v>
      </c>
      <c r="AP37" s="15">
        <f t="shared" si="26"/>
        <v>0</v>
      </c>
      <c r="AQ37" s="15">
        <f t="shared" si="26"/>
        <v>0</v>
      </c>
      <c r="AR37" s="15">
        <f t="shared" si="26"/>
        <v>0</v>
      </c>
      <c r="AS37" s="15">
        <f t="shared" si="26"/>
        <v>0</v>
      </c>
      <c r="AT37" s="15">
        <f t="shared" si="26"/>
        <v>0</v>
      </c>
      <c r="AU37" s="15">
        <f t="shared" si="26"/>
        <v>0</v>
      </c>
      <c r="AV37" s="15">
        <f t="shared" si="26"/>
        <v>0</v>
      </c>
      <c r="AW37" s="15">
        <f t="shared" si="26"/>
        <v>0</v>
      </c>
      <c r="AX37" s="15">
        <f t="shared" si="26"/>
        <v>0</v>
      </c>
      <c r="AY37" s="15">
        <f t="shared" si="26"/>
        <v>0</v>
      </c>
      <c r="AZ37" s="15">
        <f t="shared" si="26"/>
        <v>0</v>
      </c>
      <c r="BA37" s="15">
        <f t="shared" si="26"/>
        <v>0</v>
      </c>
      <c r="BB37" s="15">
        <f t="shared" ref="BB37:CY37" si="27">BB38+BB39+BB40</f>
        <v>0</v>
      </c>
      <c r="BC37" s="15">
        <f t="shared" si="27"/>
        <v>0</v>
      </c>
      <c r="BD37" s="15">
        <f t="shared" si="27"/>
        <v>0</v>
      </c>
      <c r="BE37" s="15">
        <f t="shared" si="27"/>
        <v>0</v>
      </c>
      <c r="BF37" s="15">
        <f t="shared" si="27"/>
        <v>0</v>
      </c>
      <c r="BG37" s="15">
        <f t="shared" si="27"/>
        <v>0</v>
      </c>
      <c r="BH37" s="15">
        <f t="shared" si="27"/>
        <v>0</v>
      </c>
      <c r="BI37" s="15">
        <f t="shared" si="27"/>
        <v>0</v>
      </c>
      <c r="BJ37" s="15">
        <f t="shared" si="27"/>
        <v>0</v>
      </c>
      <c r="BK37" s="15">
        <f t="shared" si="27"/>
        <v>0</v>
      </c>
      <c r="BL37" s="15">
        <f t="shared" si="27"/>
        <v>0</v>
      </c>
      <c r="BM37" s="15">
        <f t="shared" si="27"/>
        <v>0</v>
      </c>
      <c r="BN37" s="15">
        <f t="shared" si="27"/>
        <v>0</v>
      </c>
      <c r="BO37" s="15">
        <f t="shared" si="27"/>
        <v>0</v>
      </c>
      <c r="BP37" s="15">
        <f t="shared" si="27"/>
        <v>0</v>
      </c>
      <c r="BQ37" s="15">
        <f t="shared" si="27"/>
        <v>0</v>
      </c>
      <c r="BR37" s="15">
        <f t="shared" si="27"/>
        <v>0</v>
      </c>
      <c r="BS37" s="15">
        <f t="shared" si="27"/>
        <v>0</v>
      </c>
      <c r="BT37" s="15">
        <f t="shared" si="27"/>
        <v>0</v>
      </c>
      <c r="BU37" s="15">
        <f t="shared" si="27"/>
        <v>0</v>
      </c>
      <c r="BV37" s="15">
        <f t="shared" si="27"/>
        <v>0</v>
      </c>
      <c r="BW37" s="15">
        <f t="shared" si="27"/>
        <v>0</v>
      </c>
      <c r="BX37" s="15">
        <f t="shared" si="27"/>
        <v>0</v>
      </c>
      <c r="BY37" s="15">
        <f t="shared" si="27"/>
        <v>0</v>
      </c>
      <c r="BZ37" s="15">
        <f t="shared" si="27"/>
        <v>0</v>
      </c>
      <c r="CA37" s="15">
        <f t="shared" si="27"/>
        <v>0</v>
      </c>
      <c r="CB37" s="15">
        <f t="shared" si="27"/>
        <v>0</v>
      </c>
      <c r="CC37" s="15">
        <f t="shared" si="27"/>
        <v>0</v>
      </c>
      <c r="CD37" s="15">
        <f t="shared" si="27"/>
        <v>0</v>
      </c>
      <c r="CE37" s="15">
        <f t="shared" si="27"/>
        <v>0</v>
      </c>
      <c r="CF37" s="15">
        <f t="shared" si="27"/>
        <v>0</v>
      </c>
      <c r="CG37" s="15">
        <f t="shared" si="27"/>
        <v>0</v>
      </c>
      <c r="CH37" s="15">
        <f t="shared" si="27"/>
        <v>0</v>
      </c>
      <c r="CI37" s="15">
        <f t="shared" si="27"/>
        <v>0</v>
      </c>
      <c r="CJ37" s="15">
        <f t="shared" si="27"/>
        <v>0</v>
      </c>
      <c r="CK37" s="15">
        <f t="shared" si="27"/>
        <v>0</v>
      </c>
      <c r="CL37" s="15">
        <f t="shared" si="27"/>
        <v>0</v>
      </c>
      <c r="CM37" s="15">
        <f t="shared" si="27"/>
        <v>0</v>
      </c>
      <c r="CN37" s="15">
        <f t="shared" si="27"/>
        <v>0</v>
      </c>
      <c r="CO37" s="15">
        <f t="shared" si="27"/>
        <v>0</v>
      </c>
      <c r="CP37" s="15">
        <f t="shared" si="27"/>
        <v>0</v>
      </c>
      <c r="CQ37" s="15">
        <f t="shared" si="27"/>
        <v>0</v>
      </c>
      <c r="CR37" s="15">
        <f t="shared" si="27"/>
        <v>0</v>
      </c>
      <c r="CS37" s="15">
        <f t="shared" si="27"/>
        <v>0</v>
      </c>
      <c r="CT37" s="15">
        <f t="shared" si="27"/>
        <v>0</v>
      </c>
      <c r="CU37" s="15">
        <f t="shared" si="27"/>
        <v>0</v>
      </c>
      <c r="CV37" s="15">
        <f t="shared" si="27"/>
        <v>0</v>
      </c>
      <c r="CW37" s="15">
        <f t="shared" si="27"/>
        <v>0</v>
      </c>
      <c r="CX37" s="15">
        <f t="shared" si="27"/>
        <v>0</v>
      </c>
      <c r="CY37" s="15">
        <f t="shared" si="27"/>
        <v>0</v>
      </c>
      <c r="CZ37" s="8" t="s">
        <v>0</v>
      </c>
    </row>
    <row r="38" spans="1:104" ht="126" customHeight="1">
      <c r="A38" s="11" t="s">
        <v>64</v>
      </c>
      <c r="B38" s="12" t="s">
        <v>61</v>
      </c>
      <c r="C38" s="7" t="s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8" t="s">
        <v>0</v>
      </c>
    </row>
    <row r="39" spans="1:104" ht="110.25" customHeight="1">
      <c r="A39" s="11" t="s">
        <v>64</v>
      </c>
      <c r="B39" s="12" t="s">
        <v>60</v>
      </c>
      <c r="C39" s="7" t="s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8" t="s">
        <v>0</v>
      </c>
    </row>
    <row r="40" spans="1:104" ht="94.5" customHeight="1">
      <c r="A40" s="11" t="s">
        <v>64</v>
      </c>
      <c r="B40" s="12" t="s">
        <v>63</v>
      </c>
      <c r="C40" s="7" t="s">
        <v>1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8" t="s">
        <v>0</v>
      </c>
    </row>
    <row r="41" spans="1:104" ht="47.25" customHeight="1">
      <c r="A41" s="11" t="s">
        <v>59</v>
      </c>
      <c r="B41" s="12" t="s">
        <v>62</v>
      </c>
      <c r="C41" s="7" t="s">
        <v>1</v>
      </c>
      <c r="D41" s="15">
        <f t="shared" ref="D41:BA41" si="28">D42+D43+D44</f>
        <v>0</v>
      </c>
      <c r="E41" s="15">
        <f t="shared" si="28"/>
        <v>0</v>
      </c>
      <c r="F41" s="15">
        <f t="shared" si="28"/>
        <v>0</v>
      </c>
      <c r="G41" s="15">
        <f t="shared" si="28"/>
        <v>0</v>
      </c>
      <c r="H41" s="15">
        <f t="shared" si="28"/>
        <v>0</v>
      </c>
      <c r="I41" s="15">
        <f t="shared" si="28"/>
        <v>0</v>
      </c>
      <c r="J41" s="15">
        <f t="shared" si="28"/>
        <v>0</v>
      </c>
      <c r="K41" s="15">
        <f t="shared" si="28"/>
        <v>0</v>
      </c>
      <c r="L41" s="15">
        <f t="shared" si="28"/>
        <v>0</v>
      </c>
      <c r="M41" s="15">
        <f t="shared" si="28"/>
        <v>0</v>
      </c>
      <c r="N41" s="15">
        <f t="shared" si="28"/>
        <v>0</v>
      </c>
      <c r="O41" s="15">
        <f t="shared" si="28"/>
        <v>0</v>
      </c>
      <c r="P41" s="15">
        <f t="shared" si="28"/>
        <v>0</v>
      </c>
      <c r="Q41" s="15">
        <f t="shared" si="28"/>
        <v>0</v>
      </c>
      <c r="R41" s="15">
        <f t="shared" si="28"/>
        <v>0</v>
      </c>
      <c r="S41" s="15">
        <f t="shared" si="28"/>
        <v>0</v>
      </c>
      <c r="T41" s="15">
        <f t="shared" si="28"/>
        <v>0</v>
      </c>
      <c r="U41" s="15">
        <f t="shared" si="28"/>
        <v>0</v>
      </c>
      <c r="V41" s="15">
        <f t="shared" si="28"/>
        <v>0</v>
      </c>
      <c r="W41" s="15">
        <f t="shared" si="28"/>
        <v>0</v>
      </c>
      <c r="X41" s="15">
        <f t="shared" si="28"/>
        <v>0</v>
      </c>
      <c r="Y41" s="15">
        <f t="shared" si="28"/>
        <v>0</v>
      </c>
      <c r="Z41" s="15">
        <f t="shared" si="28"/>
        <v>0</v>
      </c>
      <c r="AA41" s="15">
        <f t="shared" si="28"/>
        <v>0</v>
      </c>
      <c r="AB41" s="15">
        <f t="shared" si="28"/>
        <v>0</v>
      </c>
      <c r="AC41" s="15">
        <f t="shared" si="28"/>
        <v>0</v>
      </c>
      <c r="AD41" s="15">
        <f t="shared" si="28"/>
        <v>0</v>
      </c>
      <c r="AE41" s="15">
        <f t="shared" si="28"/>
        <v>0</v>
      </c>
      <c r="AF41" s="15">
        <f t="shared" si="28"/>
        <v>0</v>
      </c>
      <c r="AG41" s="15">
        <f t="shared" si="28"/>
        <v>0</v>
      </c>
      <c r="AH41" s="15">
        <f t="shared" si="28"/>
        <v>0</v>
      </c>
      <c r="AI41" s="15">
        <f t="shared" si="28"/>
        <v>0</v>
      </c>
      <c r="AJ41" s="15">
        <f t="shared" si="28"/>
        <v>0</v>
      </c>
      <c r="AK41" s="15">
        <f t="shared" si="28"/>
        <v>0</v>
      </c>
      <c r="AL41" s="15">
        <f t="shared" si="28"/>
        <v>0</v>
      </c>
      <c r="AM41" s="15">
        <f t="shared" si="28"/>
        <v>0</v>
      </c>
      <c r="AN41" s="15">
        <f t="shared" si="28"/>
        <v>0</v>
      </c>
      <c r="AO41" s="15">
        <f t="shared" si="28"/>
        <v>0</v>
      </c>
      <c r="AP41" s="15">
        <f t="shared" si="28"/>
        <v>0</v>
      </c>
      <c r="AQ41" s="15">
        <f t="shared" si="28"/>
        <v>0</v>
      </c>
      <c r="AR41" s="15">
        <f t="shared" si="28"/>
        <v>0</v>
      </c>
      <c r="AS41" s="15">
        <f t="shared" si="28"/>
        <v>0</v>
      </c>
      <c r="AT41" s="15">
        <f t="shared" si="28"/>
        <v>0</v>
      </c>
      <c r="AU41" s="15">
        <f t="shared" si="28"/>
        <v>0</v>
      </c>
      <c r="AV41" s="15">
        <f t="shared" si="28"/>
        <v>0</v>
      </c>
      <c r="AW41" s="15">
        <f t="shared" si="28"/>
        <v>0</v>
      </c>
      <c r="AX41" s="15">
        <f t="shared" si="28"/>
        <v>0</v>
      </c>
      <c r="AY41" s="15">
        <f t="shared" si="28"/>
        <v>0</v>
      </c>
      <c r="AZ41" s="15">
        <f t="shared" si="28"/>
        <v>0</v>
      </c>
      <c r="BA41" s="15">
        <f t="shared" si="28"/>
        <v>0</v>
      </c>
      <c r="BB41" s="15">
        <f t="shared" ref="BB41:CY41" si="29">BB42+BB43+BB44</f>
        <v>0</v>
      </c>
      <c r="BC41" s="15">
        <f t="shared" si="29"/>
        <v>0</v>
      </c>
      <c r="BD41" s="15">
        <f t="shared" si="29"/>
        <v>0</v>
      </c>
      <c r="BE41" s="15">
        <f t="shared" si="29"/>
        <v>0</v>
      </c>
      <c r="BF41" s="15">
        <f t="shared" si="29"/>
        <v>0</v>
      </c>
      <c r="BG41" s="15">
        <f t="shared" si="29"/>
        <v>0</v>
      </c>
      <c r="BH41" s="15">
        <f t="shared" si="29"/>
        <v>0</v>
      </c>
      <c r="BI41" s="15">
        <f t="shared" si="29"/>
        <v>0</v>
      </c>
      <c r="BJ41" s="15">
        <f t="shared" si="29"/>
        <v>0</v>
      </c>
      <c r="BK41" s="15">
        <f t="shared" si="29"/>
        <v>0</v>
      </c>
      <c r="BL41" s="15">
        <f t="shared" si="29"/>
        <v>0</v>
      </c>
      <c r="BM41" s="15">
        <f t="shared" si="29"/>
        <v>0</v>
      </c>
      <c r="BN41" s="15">
        <f t="shared" si="29"/>
        <v>0</v>
      </c>
      <c r="BO41" s="15">
        <f t="shared" si="29"/>
        <v>0</v>
      </c>
      <c r="BP41" s="15">
        <f t="shared" si="29"/>
        <v>0</v>
      </c>
      <c r="BQ41" s="15">
        <f t="shared" si="29"/>
        <v>0</v>
      </c>
      <c r="BR41" s="15">
        <f t="shared" si="29"/>
        <v>0</v>
      </c>
      <c r="BS41" s="15">
        <f t="shared" si="29"/>
        <v>0</v>
      </c>
      <c r="BT41" s="15">
        <f t="shared" si="29"/>
        <v>0</v>
      </c>
      <c r="BU41" s="15">
        <f t="shared" si="29"/>
        <v>0</v>
      </c>
      <c r="BV41" s="15">
        <f t="shared" si="29"/>
        <v>0</v>
      </c>
      <c r="BW41" s="15">
        <f t="shared" si="29"/>
        <v>0</v>
      </c>
      <c r="BX41" s="15">
        <f t="shared" si="29"/>
        <v>0</v>
      </c>
      <c r="BY41" s="15">
        <f t="shared" si="29"/>
        <v>0</v>
      </c>
      <c r="BZ41" s="15">
        <f t="shared" si="29"/>
        <v>0</v>
      </c>
      <c r="CA41" s="15">
        <f t="shared" si="29"/>
        <v>0</v>
      </c>
      <c r="CB41" s="15">
        <f t="shared" si="29"/>
        <v>0</v>
      </c>
      <c r="CC41" s="15">
        <f t="shared" si="29"/>
        <v>0</v>
      </c>
      <c r="CD41" s="15">
        <f t="shared" si="29"/>
        <v>0</v>
      </c>
      <c r="CE41" s="15">
        <f t="shared" si="29"/>
        <v>0</v>
      </c>
      <c r="CF41" s="15">
        <f t="shared" si="29"/>
        <v>0</v>
      </c>
      <c r="CG41" s="15">
        <f t="shared" si="29"/>
        <v>0</v>
      </c>
      <c r="CH41" s="15">
        <f t="shared" si="29"/>
        <v>0</v>
      </c>
      <c r="CI41" s="15">
        <f t="shared" si="29"/>
        <v>0</v>
      </c>
      <c r="CJ41" s="15">
        <f t="shared" si="29"/>
        <v>0</v>
      </c>
      <c r="CK41" s="15">
        <f t="shared" si="29"/>
        <v>0</v>
      </c>
      <c r="CL41" s="15">
        <f t="shared" si="29"/>
        <v>0</v>
      </c>
      <c r="CM41" s="15">
        <f t="shared" si="29"/>
        <v>0</v>
      </c>
      <c r="CN41" s="15">
        <f t="shared" si="29"/>
        <v>0</v>
      </c>
      <c r="CO41" s="15">
        <f t="shared" si="29"/>
        <v>0</v>
      </c>
      <c r="CP41" s="15">
        <f t="shared" si="29"/>
        <v>0</v>
      </c>
      <c r="CQ41" s="15">
        <f t="shared" si="29"/>
        <v>0</v>
      </c>
      <c r="CR41" s="15">
        <f t="shared" si="29"/>
        <v>0</v>
      </c>
      <c r="CS41" s="15">
        <f t="shared" si="29"/>
        <v>0</v>
      </c>
      <c r="CT41" s="15">
        <f t="shared" si="29"/>
        <v>0</v>
      </c>
      <c r="CU41" s="15">
        <f t="shared" si="29"/>
        <v>0</v>
      </c>
      <c r="CV41" s="15">
        <f t="shared" si="29"/>
        <v>0</v>
      </c>
      <c r="CW41" s="15">
        <f t="shared" si="29"/>
        <v>0</v>
      </c>
      <c r="CX41" s="15">
        <f t="shared" si="29"/>
        <v>0</v>
      </c>
      <c r="CY41" s="15">
        <f t="shared" si="29"/>
        <v>0</v>
      </c>
      <c r="CZ41" s="8" t="s">
        <v>0</v>
      </c>
    </row>
    <row r="42" spans="1:104" ht="126" customHeight="1">
      <c r="A42" s="11" t="s">
        <v>59</v>
      </c>
      <c r="B42" s="12" t="s">
        <v>61</v>
      </c>
      <c r="C42" s="7" t="s">
        <v>1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8" t="s">
        <v>0</v>
      </c>
    </row>
    <row r="43" spans="1:104" ht="110.25" customHeight="1">
      <c r="A43" s="11" t="s">
        <v>59</v>
      </c>
      <c r="B43" s="12" t="s">
        <v>60</v>
      </c>
      <c r="C43" s="7" t="s">
        <v>1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8" t="s">
        <v>0</v>
      </c>
    </row>
    <row r="44" spans="1:104" ht="110.25" customHeight="1">
      <c r="A44" s="11" t="s">
        <v>59</v>
      </c>
      <c r="B44" s="12" t="s">
        <v>58</v>
      </c>
      <c r="C44" s="7" t="s">
        <v>1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8" t="s">
        <v>0</v>
      </c>
    </row>
    <row r="45" spans="1:104" ht="94.5" customHeight="1">
      <c r="A45" s="11" t="s">
        <v>57</v>
      </c>
      <c r="B45" s="12" t="s">
        <v>56</v>
      </c>
      <c r="C45" s="7" t="s">
        <v>1</v>
      </c>
      <c r="D45" s="15">
        <f t="shared" ref="D45:BA45" si="30">D46+D47</f>
        <v>0</v>
      </c>
      <c r="E45" s="15">
        <f t="shared" si="30"/>
        <v>0</v>
      </c>
      <c r="F45" s="15">
        <f t="shared" si="30"/>
        <v>0</v>
      </c>
      <c r="G45" s="15">
        <f t="shared" si="30"/>
        <v>0</v>
      </c>
      <c r="H45" s="15">
        <f t="shared" si="30"/>
        <v>0</v>
      </c>
      <c r="I45" s="15">
        <f t="shared" si="30"/>
        <v>0</v>
      </c>
      <c r="J45" s="15">
        <f t="shared" si="30"/>
        <v>0</v>
      </c>
      <c r="K45" s="15">
        <f t="shared" si="30"/>
        <v>0</v>
      </c>
      <c r="L45" s="15">
        <f t="shared" si="30"/>
        <v>0</v>
      </c>
      <c r="M45" s="15">
        <f t="shared" si="30"/>
        <v>0</v>
      </c>
      <c r="N45" s="15">
        <f t="shared" si="30"/>
        <v>0</v>
      </c>
      <c r="O45" s="15">
        <f t="shared" si="30"/>
        <v>0</v>
      </c>
      <c r="P45" s="15">
        <f t="shared" si="30"/>
        <v>0</v>
      </c>
      <c r="Q45" s="15">
        <f t="shared" si="30"/>
        <v>0</v>
      </c>
      <c r="R45" s="15">
        <f t="shared" si="30"/>
        <v>0</v>
      </c>
      <c r="S45" s="15">
        <f t="shared" si="30"/>
        <v>0</v>
      </c>
      <c r="T45" s="15">
        <f t="shared" si="30"/>
        <v>0</v>
      </c>
      <c r="U45" s="15">
        <f t="shared" si="30"/>
        <v>0</v>
      </c>
      <c r="V45" s="15">
        <f t="shared" si="30"/>
        <v>0</v>
      </c>
      <c r="W45" s="15">
        <f t="shared" si="30"/>
        <v>0</v>
      </c>
      <c r="X45" s="15">
        <f t="shared" si="30"/>
        <v>0</v>
      </c>
      <c r="Y45" s="15">
        <f t="shared" si="30"/>
        <v>0</v>
      </c>
      <c r="Z45" s="15">
        <f t="shared" si="30"/>
        <v>0</v>
      </c>
      <c r="AA45" s="15">
        <f t="shared" si="30"/>
        <v>0</v>
      </c>
      <c r="AB45" s="15">
        <f t="shared" si="30"/>
        <v>0</v>
      </c>
      <c r="AC45" s="15">
        <f t="shared" si="30"/>
        <v>0</v>
      </c>
      <c r="AD45" s="15">
        <f t="shared" si="30"/>
        <v>0</v>
      </c>
      <c r="AE45" s="15">
        <f t="shared" si="30"/>
        <v>0</v>
      </c>
      <c r="AF45" s="15">
        <f t="shared" si="30"/>
        <v>0</v>
      </c>
      <c r="AG45" s="15">
        <f t="shared" si="30"/>
        <v>0</v>
      </c>
      <c r="AH45" s="15">
        <f t="shared" si="30"/>
        <v>0</v>
      </c>
      <c r="AI45" s="15">
        <f t="shared" si="30"/>
        <v>0</v>
      </c>
      <c r="AJ45" s="15">
        <f t="shared" si="30"/>
        <v>0</v>
      </c>
      <c r="AK45" s="15">
        <f t="shared" si="30"/>
        <v>0</v>
      </c>
      <c r="AL45" s="15">
        <f t="shared" si="30"/>
        <v>0</v>
      </c>
      <c r="AM45" s="15">
        <f t="shared" si="30"/>
        <v>0</v>
      </c>
      <c r="AN45" s="15">
        <f t="shared" si="30"/>
        <v>0</v>
      </c>
      <c r="AO45" s="15">
        <f t="shared" si="30"/>
        <v>0</v>
      </c>
      <c r="AP45" s="15">
        <f t="shared" si="30"/>
        <v>0</v>
      </c>
      <c r="AQ45" s="15">
        <f t="shared" si="30"/>
        <v>0</v>
      </c>
      <c r="AR45" s="15">
        <f t="shared" si="30"/>
        <v>0</v>
      </c>
      <c r="AS45" s="15">
        <f t="shared" si="30"/>
        <v>0</v>
      </c>
      <c r="AT45" s="15">
        <f t="shared" si="30"/>
        <v>0</v>
      </c>
      <c r="AU45" s="15">
        <f t="shared" si="30"/>
        <v>0</v>
      </c>
      <c r="AV45" s="15">
        <f t="shared" si="30"/>
        <v>0</v>
      </c>
      <c r="AW45" s="15">
        <f t="shared" si="30"/>
        <v>0</v>
      </c>
      <c r="AX45" s="15">
        <f t="shared" si="30"/>
        <v>0</v>
      </c>
      <c r="AY45" s="15">
        <f t="shared" si="30"/>
        <v>0</v>
      </c>
      <c r="AZ45" s="15">
        <f t="shared" si="30"/>
        <v>0</v>
      </c>
      <c r="BA45" s="15">
        <f t="shared" si="30"/>
        <v>0</v>
      </c>
      <c r="BB45" s="15">
        <f t="shared" ref="BB45:CY45" si="31">BB46+BB47</f>
        <v>0</v>
      </c>
      <c r="BC45" s="15">
        <f t="shared" si="31"/>
        <v>0</v>
      </c>
      <c r="BD45" s="15">
        <f t="shared" si="31"/>
        <v>0</v>
      </c>
      <c r="BE45" s="15">
        <f t="shared" si="31"/>
        <v>0</v>
      </c>
      <c r="BF45" s="15">
        <f t="shared" si="31"/>
        <v>0</v>
      </c>
      <c r="BG45" s="15">
        <f t="shared" si="31"/>
        <v>0</v>
      </c>
      <c r="BH45" s="15">
        <f t="shared" si="31"/>
        <v>0</v>
      </c>
      <c r="BI45" s="15">
        <f t="shared" si="31"/>
        <v>0</v>
      </c>
      <c r="BJ45" s="15">
        <f t="shared" si="31"/>
        <v>0</v>
      </c>
      <c r="BK45" s="15">
        <f t="shared" si="31"/>
        <v>0</v>
      </c>
      <c r="BL45" s="15">
        <f t="shared" si="31"/>
        <v>0</v>
      </c>
      <c r="BM45" s="15">
        <f t="shared" si="31"/>
        <v>0</v>
      </c>
      <c r="BN45" s="15">
        <f t="shared" si="31"/>
        <v>0</v>
      </c>
      <c r="BO45" s="15">
        <f t="shared" si="31"/>
        <v>0</v>
      </c>
      <c r="BP45" s="15">
        <f t="shared" si="31"/>
        <v>0</v>
      </c>
      <c r="BQ45" s="15">
        <f t="shared" si="31"/>
        <v>0</v>
      </c>
      <c r="BR45" s="15">
        <f t="shared" si="31"/>
        <v>0</v>
      </c>
      <c r="BS45" s="15">
        <f t="shared" si="31"/>
        <v>0</v>
      </c>
      <c r="BT45" s="15">
        <f t="shared" si="31"/>
        <v>0</v>
      </c>
      <c r="BU45" s="15">
        <f t="shared" si="31"/>
        <v>0</v>
      </c>
      <c r="BV45" s="15">
        <f t="shared" si="31"/>
        <v>0</v>
      </c>
      <c r="BW45" s="15">
        <f t="shared" si="31"/>
        <v>0</v>
      </c>
      <c r="BX45" s="15">
        <f t="shared" si="31"/>
        <v>0</v>
      </c>
      <c r="BY45" s="15">
        <f t="shared" si="31"/>
        <v>0</v>
      </c>
      <c r="BZ45" s="15">
        <f t="shared" si="31"/>
        <v>0</v>
      </c>
      <c r="CA45" s="15">
        <f t="shared" si="31"/>
        <v>0</v>
      </c>
      <c r="CB45" s="15">
        <f t="shared" si="31"/>
        <v>0</v>
      </c>
      <c r="CC45" s="15">
        <f t="shared" si="31"/>
        <v>0</v>
      </c>
      <c r="CD45" s="15">
        <f t="shared" si="31"/>
        <v>0</v>
      </c>
      <c r="CE45" s="15">
        <f t="shared" si="31"/>
        <v>0</v>
      </c>
      <c r="CF45" s="15">
        <f t="shared" si="31"/>
        <v>0</v>
      </c>
      <c r="CG45" s="15">
        <f t="shared" si="31"/>
        <v>0</v>
      </c>
      <c r="CH45" s="15">
        <f t="shared" si="31"/>
        <v>0</v>
      </c>
      <c r="CI45" s="15">
        <f t="shared" si="31"/>
        <v>0</v>
      </c>
      <c r="CJ45" s="15">
        <f t="shared" si="31"/>
        <v>0</v>
      </c>
      <c r="CK45" s="15">
        <f t="shared" si="31"/>
        <v>0</v>
      </c>
      <c r="CL45" s="15">
        <f t="shared" si="31"/>
        <v>0</v>
      </c>
      <c r="CM45" s="15">
        <f t="shared" si="31"/>
        <v>0</v>
      </c>
      <c r="CN45" s="15">
        <f t="shared" si="31"/>
        <v>0</v>
      </c>
      <c r="CO45" s="15">
        <f t="shared" si="31"/>
        <v>0</v>
      </c>
      <c r="CP45" s="15">
        <f t="shared" si="31"/>
        <v>0</v>
      </c>
      <c r="CQ45" s="15">
        <f t="shared" si="31"/>
        <v>0</v>
      </c>
      <c r="CR45" s="15">
        <f t="shared" si="31"/>
        <v>0</v>
      </c>
      <c r="CS45" s="15">
        <f t="shared" si="31"/>
        <v>0</v>
      </c>
      <c r="CT45" s="15">
        <f t="shared" si="31"/>
        <v>0</v>
      </c>
      <c r="CU45" s="15">
        <f t="shared" si="31"/>
        <v>0</v>
      </c>
      <c r="CV45" s="15">
        <f t="shared" si="31"/>
        <v>0</v>
      </c>
      <c r="CW45" s="15">
        <f t="shared" si="31"/>
        <v>0</v>
      </c>
      <c r="CX45" s="15">
        <f t="shared" si="31"/>
        <v>0</v>
      </c>
      <c r="CY45" s="15">
        <f t="shared" si="31"/>
        <v>0</v>
      </c>
      <c r="CZ45" s="8" t="s">
        <v>0</v>
      </c>
    </row>
    <row r="46" spans="1:104" ht="78.75" customHeight="1">
      <c r="A46" s="11" t="s">
        <v>55</v>
      </c>
      <c r="B46" s="12" t="s">
        <v>54</v>
      </c>
      <c r="C46" s="7" t="s">
        <v>1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8" t="s">
        <v>0</v>
      </c>
    </row>
    <row r="47" spans="1:104" ht="78.75" customHeight="1">
      <c r="A47" s="11" t="s">
        <v>53</v>
      </c>
      <c r="B47" s="12" t="s">
        <v>52</v>
      </c>
      <c r="C47" s="7" t="s">
        <v>1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8" t="s">
        <v>0</v>
      </c>
    </row>
    <row r="48" spans="1:104" ht="47.25" customHeight="1">
      <c r="A48" s="11" t="s">
        <v>51</v>
      </c>
      <c r="B48" s="12" t="s">
        <v>50</v>
      </c>
      <c r="C48" s="7" t="s">
        <v>1</v>
      </c>
      <c r="D48" s="13">
        <f t="shared" ref="D48:AI48" si="32">D49+D54+D61+D70</f>
        <v>348.98516800000004</v>
      </c>
      <c r="E48" s="13">
        <f t="shared" si="32"/>
        <v>374.34149723074768</v>
      </c>
      <c r="F48" s="13">
        <f t="shared" si="32"/>
        <v>0</v>
      </c>
      <c r="G48" s="13">
        <f t="shared" si="32"/>
        <v>0</v>
      </c>
      <c r="H48" s="13">
        <f t="shared" si="32"/>
        <v>0</v>
      </c>
      <c r="I48" s="13">
        <f t="shared" si="32"/>
        <v>0</v>
      </c>
      <c r="J48" s="13">
        <f t="shared" si="32"/>
        <v>0</v>
      </c>
      <c r="K48" s="13">
        <f t="shared" si="32"/>
        <v>0</v>
      </c>
      <c r="L48" s="13">
        <f t="shared" si="32"/>
        <v>0</v>
      </c>
      <c r="M48" s="13">
        <f t="shared" si="32"/>
        <v>0</v>
      </c>
      <c r="N48" s="13">
        <f t="shared" si="32"/>
        <v>0</v>
      </c>
      <c r="O48" s="13">
        <f t="shared" si="32"/>
        <v>0</v>
      </c>
      <c r="P48" s="13">
        <f t="shared" si="32"/>
        <v>0</v>
      </c>
      <c r="Q48" s="13">
        <f t="shared" si="32"/>
        <v>0</v>
      </c>
      <c r="R48" s="13">
        <f t="shared" si="32"/>
        <v>0</v>
      </c>
      <c r="S48" s="13">
        <f t="shared" si="32"/>
        <v>0</v>
      </c>
      <c r="T48" s="13">
        <f t="shared" si="32"/>
        <v>0</v>
      </c>
      <c r="U48" s="13">
        <f t="shared" si="32"/>
        <v>34.884</v>
      </c>
      <c r="V48" s="13">
        <f t="shared" si="32"/>
        <v>0.14000000000000001</v>
      </c>
      <c r="W48" s="13">
        <f t="shared" si="32"/>
        <v>0</v>
      </c>
      <c r="X48" s="13">
        <f t="shared" si="32"/>
        <v>17.600000000000001</v>
      </c>
      <c r="Y48" s="13">
        <f t="shared" si="32"/>
        <v>0</v>
      </c>
      <c r="Z48" s="13">
        <f t="shared" si="32"/>
        <v>0</v>
      </c>
      <c r="AA48" s="13">
        <f t="shared" si="32"/>
        <v>0</v>
      </c>
      <c r="AB48" s="13">
        <f t="shared" si="32"/>
        <v>34.884</v>
      </c>
      <c r="AC48" s="13">
        <f t="shared" si="32"/>
        <v>0.16300000000000001</v>
      </c>
      <c r="AD48" s="13">
        <f t="shared" si="32"/>
        <v>0</v>
      </c>
      <c r="AE48" s="13">
        <f t="shared" si="32"/>
        <v>15.840999999999999</v>
      </c>
      <c r="AF48" s="13">
        <f t="shared" si="32"/>
        <v>0</v>
      </c>
      <c r="AG48" s="13">
        <f t="shared" si="32"/>
        <v>0</v>
      </c>
      <c r="AH48" s="13">
        <f t="shared" si="32"/>
        <v>0</v>
      </c>
      <c r="AI48" s="13">
        <f t="shared" si="32"/>
        <v>58.2</v>
      </c>
      <c r="AJ48" s="13">
        <f t="shared" ref="AJ48:BO48" si="33">AJ49+AJ54+AJ61+AJ70</f>
        <v>0</v>
      </c>
      <c r="AK48" s="13">
        <f t="shared" si="33"/>
        <v>0</v>
      </c>
      <c r="AL48" s="13">
        <f t="shared" si="33"/>
        <v>4.0220000000000002</v>
      </c>
      <c r="AM48" s="13">
        <f t="shared" si="33"/>
        <v>0</v>
      </c>
      <c r="AN48" s="13">
        <f t="shared" si="33"/>
        <v>0</v>
      </c>
      <c r="AO48" s="13">
        <f t="shared" si="33"/>
        <v>0</v>
      </c>
      <c r="AP48" s="13">
        <f t="shared" si="33"/>
        <v>5.0544500000000001</v>
      </c>
      <c r="AQ48" s="13">
        <f t="shared" si="33"/>
        <v>0</v>
      </c>
      <c r="AR48" s="13">
        <f t="shared" si="33"/>
        <v>0</v>
      </c>
      <c r="AS48" s="13">
        <f t="shared" si="33"/>
        <v>2.4279999999999999</v>
      </c>
      <c r="AT48" s="13">
        <f t="shared" si="33"/>
        <v>0</v>
      </c>
      <c r="AU48" s="13">
        <f t="shared" si="33"/>
        <v>0</v>
      </c>
      <c r="AV48" s="13">
        <f t="shared" si="33"/>
        <v>0</v>
      </c>
      <c r="AW48" s="13">
        <f t="shared" si="33"/>
        <v>33.942621000000003</v>
      </c>
      <c r="AX48" s="13">
        <f t="shared" si="33"/>
        <v>0</v>
      </c>
      <c r="AY48" s="13">
        <f t="shared" si="33"/>
        <v>0</v>
      </c>
      <c r="AZ48" s="13">
        <f t="shared" si="33"/>
        <v>3.7</v>
      </c>
      <c r="BA48" s="13">
        <f t="shared" si="33"/>
        <v>0</v>
      </c>
      <c r="BB48" s="13">
        <f t="shared" si="33"/>
        <v>0</v>
      </c>
      <c r="BC48" s="13">
        <f t="shared" si="33"/>
        <v>0</v>
      </c>
      <c r="BD48" s="13">
        <f t="shared" si="33"/>
        <v>0</v>
      </c>
      <c r="BE48" s="13">
        <f t="shared" si="33"/>
        <v>0</v>
      </c>
      <c r="BF48" s="13">
        <f t="shared" si="33"/>
        <v>0</v>
      </c>
      <c r="BG48" s="13">
        <f t="shared" si="33"/>
        <v>0</v>
      </c>
      <c r="BH48" s="13">
        <f t="shared" si="33"/>
        <v>0</v>
      </c>
      <c r="BI48" s="13">
        <f t="shared" si="33"/>
        <v>0</v>
      </c>
      <c r="BJ48" s="13">
        <f t="shared" si="33"/>
        <v>0</v>
      </c>
      <c r="BK48" s="13">
        <f t="shared" si="33"/>
        <v>0</v>
      </c>
      <c r="BL48" s="13">
        <f t="shared" si="33"/>
        <v>0</v>
      </c>
      <c r="BM48" s="13">
        <f t="shared" si="33"/>
        <v>0</v>
      </c>
      <c r="BN48" s="13">
        <f t="shared" si="33"/>
        <v>0</v>
      </c>
      <c r="BO48" s="13">
        <f t="shared" si="33"/>
        <v>0</v>
      </c>
      <c r="BP48" s="13">
        <f t="shared" ref="BP48:CU48" si="34">BP49+BP54+BP61+BP70</f>
        <v>0</v>
      </c>
      <c r="BQ48" s="13">
        <f t="shared" si="34"/>
        <v>0</v>
      </c>
      <c r="BR48" s="13">
        <f t="shared" si="34"/>
        <v>0</v>
      </c>
      <c r="BS48" s="13">
        <f t="shared" si="34"/>
        <v>0</v>
      </c>
      <c r="BT48" s="13">
        <f t="shared" si="34"/>
        <v>0</v>
      </c>
      <c r="BU48" s="13">
        <f t="shared" si="34"/>
        <v>0</v>
      </c>
      <c r="BV48" s="13">
        <f t="shared" si="34"/>
        <v>0</v>
      </c>
      <c r="BW48" s="13">
        <f t="shared" si="34"/>
        <v>0</v>
      </c>
      <c r="BX48" s="13">
        <f t="shared" si="34"/>
        <v>0</v>
      </c>
      <c r="BY48" s="13">
        <f t="shared" si="34"/>
        <v>0</v>
      </c>
      <c r="BZ48" s="13">
        <f t="shared" si="34"/>
        <v>0</v>
      </c>
      <c r="CA48" s="13">
        <f t="shared" si="34"/>
        <v>0</v>
      </c>
      <c r="CB48" s="13">
        <f t="shared" si="34"/>
        <v>0</v>
      </c>
      <c r="CC48" s="13">
        <f t="shared" si="34"/>
        <v>0</v>
      </c>
      <c r="CD48" s="13">
        <f t="shared" si="34"/>
        <v>0</v>
      </c>
      <c r="CE48" s="13">
        <f t="shared" si="34"/>
        <v>0</v>
      </c>
      <c r="CF48" s="13">
        <f t="shared" si="34"/>
        <v>99.733391503691976</v>
      </c>
      <c r="CG48" s="13">
        <f t="shared" si="34"/>
        <v>0</v>
      </c>
      <c r="CH48" s="13">
        <f t="shared" si="34"/>
        <v>0</v>
      </c>
      <c r="CI48" s="13">
        <f t="shared" si="34"/>
        <v>7.7220000000000004</v>
      </c>
      <c r="CJ48" s="13">
        <f t="shared" si="34"/>
        <v>0</v>
      </c>
      <c r="CK48" s="13">
        <f t="shared" si="34"/>
        <v>0</v>
      </c>
      <c r="CL48" s="13">
        <f t="shared" si="34"/>
        <v>0</v>
      </c>
      <c r="CM48" s="13">
        <f t="shared" si="34"/>
        <v>127.02662100000001</v>
      </c>
      <c r="CN48" s="13">
        <f t="shared" si="34"/>
        <v>0.14000000000000001</v>
      </c>
      <c r="CO48" s="13">
        <f t="shared" si="34"/>
        <v>0</v>
      </c>
      <c r="CP48" s="13">
        <f t="shared" si="34"/>
        <v>25.322000000000003</v>
      </c>
      <c r="CQ48" s="13">
        <f t="shared" si="34"/>
        <v>0</v>
      </c>
      <c r="CR48" s="13">
        <f t="shared" si="34"/>
        <v>0</v>
      </c>
      <c r="CS48" s="13">
        <f t="shared" si="34"/>
        <v>0</v>
      </c>
      <c r="CT48" s="13">
        <f t="shared" si="34"/>
        <v>139.67184150369198</v>
      </c>
      <c r="CU48" s="13">
        <f t="shared" si="34"/>
        <v>0.16300000000000001</v>
      </c>
      <c r="CV48" s="13">
        <f t="shared" ref="CV48:CY48" si="35">CV49+CV54+CV61+CV70</f>
        <v>0</v>
      </c>
      <c r="CW48" s="13">
        <f t="shared" si="35"/>
        <v>25.991</v>
      </c>
      <c r="CX48" s="13">
        <f t="shared" si="35"/>
        <v>0</v>
      </c>
      <c r="CY48" s="13">
        <f t="shared" si="35"/>
        <v>0</v>
      </c>
      <c r="CZ48" s="8" t="s">
        <v>0</v>
      </c>
    </row>
    <row r="49" spans="1:106" ht="78.75" customHeight="1">
      <c r="A49" s="11" t="s">
        <v>49</v>
      </c>
      <c r="B49" s="12" t="s">
        <v>48</v>
      </c>
      <c r="C49" s="7" t="s">
        <v>1</v>
      </c>
      <c r="D49" s="13">
        <f t="shared" ref="D49:BA49" si="36">D50+D51</f>
        <v>221.379615</v>
      </c>
      <c r="E49" s="13">
        <f t="shared" si="36"/>
        <v>234.6699587270557</v>
      </c>
      <c r="F49" s="13">
        <f t="shared" si="36"/>
        <v>0</v>
      </c>
      <c r="G49" s="13">
        <f t="shared" si="36"/>
        <v>0</v>
      </c>
      <c r="H49" s="13">
        <f t="shared" si="36"/>
        <v>0</v>
      </c>
      <c r="I49" s="13">
        <f t="shared" si="36"/>
        <v>0</v>
      </c>
      <c r="J49" s="13">
        <f t="shared" si="36"/>
        <v>0</v>
      </c>
      <c r="K49" s="13">
        <f t="shared" si="36"/>
        <v>0</v>
      </c>
      <c r="L49" s="13">
        <f t="shared" si="36"/>
        <v>0</v>
      </c>
      <c r="M49" s="13">
        <f t="shared" si="36"/>
        <v>0</v>
      </c>
      <c r="N49" s="13">
        <f t="shared" si="36"/>
        <v>0</v>
      </c>
      <c r="O49" s="13">
        <f t="shared" si="36"/>
        <v>0</v>
      </c>
      <c r="P49" s="13">
        <f t="shared" si="36"/>
        <v>0</v>
      </c>
      <c r="Q49" s="13">
        <f t="shared" si="36"/>
        <v>0</v>
      </c>
      <c r="R49" s="13">
        <f t="shared" si="36"/>
        <v>0</v>
      </c>
      <c r="S49" s="13">
        <f t="shared" si="36"/>
        <v>0</v>
      </c>
      <c r="T49" s="13">
        <f t="shared" si="36"/>
        <v>0</v>
      </c>
      <c r="U49" s="13">
        <f t="shared" si="36"/>
        <v>0</v>
      </c>
      <c r="V49" s="13">
        <f t="shared" si="36"/>
        <v>0</v>
      </c>
      <c r="W49" s="13">
        <f t="shared" si="36"/>
        <v>0</v>
      </c>
      <c r="X49" s="13">
        <f t="shared" si="36"/>
        <v>0</v>
      </c>
      <c r="Y49" s="13">
        <f t="shared" si="36"/>
        <v>0</v>
      </c>
      <c r="Z49" s="13">
        <f t="shared" si="36"/>
        <v>0</v>
      </c>
      <c r="AA49" s="13">
        <f t="shared" si="36"/>
        <v>0</v>
      </c>
      <c r="AB49" s="13">
        <f t="shared" si="36"/>
        <v>0</v>
      </c>
      <c r="AC49" s="13">
        <f t="shared" si="36"/>
        <v>0</v>
      </c>
      <c r="AD49" s="13">
        <f t="shared" si="36"/>
        <v>0</v>
      </c>
      <c r="AE49" s="13">
        <f t="shared" si="36"/>
        <v>0</v>
      </c>
      <c r="AF49" s="13">
        <f t="shared" si="36"/>
        <v>0</v>
      </c>
      <c r="AG49" s="13">
        <f t="shared" si="36"/>
        <v>0</v>
      </c>
      <c r="AH49" s="13">
        <f t="shared" si="36"/>
        <v>0</v>
      </c>
      <c r="AI49" s="13">
        <f t="shared" si="36"/>
        <v>0</v>
      </c>
      <c r="AJ49" s="13">
        <f t="shared" si="36"/>
        <v>0</v>
      </c>
      <c r="AK49" s="13">
        <f t="shared" si="36"/>
        <v>0</v>
      </c>
      <c r="AL49" s="13">
        <f t="shared" si="36"/>
        <v>0</v>
      </c>
      <c r="AM49" s="13">
        <f t="shared" si="36"/>
        <v>0</v>
      </c>
      <c r="AN49" s="13">
        <f t="shared" si="36"/>
        <v>0</v>
      </c>
      <c r="AO49" s="13">
        <f t="shared" si="36"/>
        <v>0</v>
      </c>
      <c r="AP49" s="13">
        <f t="shared" si="36"/>
        <v>0</v>
      </c>
      <c r="AQ49" s="13">
        <f t="shared" si="36"/>
        <v>0</v>
      </c>
      <c r="AR49" s="13">
        <f t="shared" si="36"/>
        <v>0</v>
      </c>
      <c r="AS49" s="13">
        <f t="shared" si="36"/>
        <v>0</v>
      </c>
      <c r="AT49" s="13">
        <f t="shared" si="36"/>
        <v>0</v>
      </c>
      <c r="AU49" s="13">
        <f t="shared" si="36"/>
        <v>0</v>
      </c>
      <c r="AV49" s="13">
        <f t="shared" si="36"/>
        <v>0</v>
      </c>
      <c r="AW49" s="13">
        <f t="shared" si="36"/>
        <v>0</v>
      </c>
      <c r="AX49" s="13">
        <f t="shared" si="36"/>
        <v>0</v>
      </c>
      <c r="AY49" s="13">
        <f t="shared" si="36"/>
        <v>0</v>
      </c>
      <c r="AZ49" s="13">
        <f t="shared" si="36"/>
        <v>0</v>
      </c>
      <c r="BA49" s="13">
        <f t="shared" si="36"/>
        <v>0</v>
      </c>
      <c r="BB49" s="13">
        <f t="shared" ref="BB49:CY49" si="37">BB50+BB51</f>
        <v>0</v>
      </c>
      <c r="BC49" s="13">
        <f t="shared" si="37"/>
        <v>0</v>
      </c>
      <c r="BD49" s="13">
        <f t="shared" si="37"/>
        <v>0</v>
      </c>
      <c r="BE49" s="13">
        <f t="shared" si="37"/>
        <v>0</v>
      </c>
      <c r="BF49" s="13">
        <f t="shared" si="37"/>
        <v>0</v>
      </c>
      <c r="BG49" s="13">
        <f t="shared" si="37"/>
        <v>0</v>
      </c>
      <c r="BH49" s="13">
        <f t="shared" si="37"/>
        <v>0</v>
      </c>
      <c r="BI49" s="13">
        <f t="shared" si="37"/>
        <v>0</v>
      </c>
      <c r="BJ49" s="13">
        <f t="shared" si="37"/>
        <v>0</v>
      </c>
      <c r="BK49" s="13">
        <f t="shared" si="37"/>
        <v>0</v>
      </c>
      <c r="BL49" s="13">
        <f t="shared" si="37"/>
        <v>0</v>
      </c>
      <c r="BM49" s="13">
        <f t="shared" si="37"/>
        <v>0</v>
      </c>
      <c r="BN49" s="13">
        <f t="shared" si="37"/>
        <v>0</v>
      </c>
      <c r="BO49" s="13">
        <f t="shared" si="37"/>
        <v>0</v>
      </c>
      <c r="BP49" s="13">
        <f t="shared" si="37"/>
        <v>0</v>
      </c>
      <c r="BQ49" s="13">
        <f t="shared" si="37"/>
        <v>0</v>
      </c>
      <c r="BR49" s="13">
        <f t="shared" si="37"/>
        <v>0</v>
      </c>
      <c r="BS49" s="13">
        <f t="shared" si="37"/>
        <v>0</v>
      </c>
      <c r="BT49" s="13">
        <f t="shared" si="37"/>
        <v>0</v>
      </c>
      <c r="BU49" s="13">
        <f t="shared" si="37"/>
        <v>0</v>
      </c>
      <c r="BV49" s="13">
        <f t="shared" si="37"/>
        <v>0</v>
      </c>
      <c r="BW49" s="13">
        <f t="shared" si="37"/>
        <v>0</v>
      </c>
      <c r="BX49" s="13">
        <f t="shared" si="37"/>
        <v>0</v>
      </c>
      <c r="BY49" s="13">
        <f t="shared" si="37"/>
        <v>0</v>
      </c>
      <c r="BZ49" s="13">
        <f t="shared" si="37"/>
        <v>0</v>
      </c>
      <c r="CA49" s="13">
        <f t="shared" si="37"/>
        <v>0</v>
      </c>
      <c r="CB49" s="13">
        <f t="shared" si="37"/>
        <v>0</v>
      </c>
      <c r="CC49" s="13">
        <f t="shared" si="37"/>
        <v>0</v>
      </c>
      <c r="CD49" s="13">
        <f t="shared" si="37"/>
        <v>0</v>
      </c>
      <c r="CE49" s="13">
        <f t="shared" si="37"/>
        <v>0</v>
      </c>
      <c r="CF49" s="13">
        <f t="shared" si="37"/>
        <v>0</v>
      </c>
      <c r="CG49" s="13">
        <f t="shared" si="37"/>
        <v>0</v>
      </c>
      <c r="CH49" s="13">
        <f t="shared" si="37"/>
        <v>0</v>
      </c>
      <c r="CI49" s="13">
        <f t="shared" si="37"/>
        <v>0</v>
      </c>
      <c r="CJ49" s="13">
        <f t="shared" si="37"/>
        <v>0</v>
      </c>
      <c r="CK49" s="13">
        <f t="shared" si="37"/>
        <v>0</v>
      </c>
      <c r="CL49" s="13">
        <f t="shared" si="37"/>
        <v>0</v>
      </c>
      <c r="CM49" s="13">
        <f t="shared" si="37"/>
        <v>0</v>
      </c>
      <c r="CN49" s="13">
        <f t="shared" si="37"/>
        <v>0</v>
      </c>
      <c r="CO49" s="13">
        <f t="shared" si="37"/>
        <v>0</v>
      </c>
      <c r="CP49" s="13">
        <f t="shared" si="37"/>
        <v>0</v>
      </c>
      <c r="CQ49" s="13">
        <f t="shared" si="37"/>
        <v>0</v>
      </c>
      <c r="CR49" s="13">
        <f t="shared" si="37"/>
        <v>0</v>
      </c>
      <c r="CS49" s="13">
        <f t="shared" si="37"/>
        <v>0</v>
      </c>
      <c r="CT49" s="13">
        <f t="shared" si="37"/>
        <v>0</v>
      </c>
      <c r="CU49" s="13">
        <f t="shared" si="37"/>
        <v>0</v>
      </c>
      <c r="CV49" s="13">
        <f t="shared" si="37"/>
        <v>0</v>
      </c>
      <c r="CW49" s="13">
        <f t="shared" si="37"/>
        <v>0</v>
      </c>
      <c r="CX49" s="13">
        <f t="shared" si="37"/>
        <v>0</v>
      </c>
      <c r="CY49" s="13">
        <f t="shared" si="37"/>
        <v>0</v>
      </c>
      <c r="CZ49" s="8" t="s">
        <v>0</v>
      </c>
    </row>
    <row r="50" spans="1:106" ht="31.5" customHeight="1">
      <c r="A50" s="11" t="s">
        <v>47</v>
      </c>
      <c r="B50" s="14" t="s">
        <v>46</v>
      </c>
      <c r="C50" s="7" t="s">
        <v>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8" t="s">
        <v>0</v>
      </c>
    </row>
    <row r="51" spans="1:106" ht="63" customHeight="1">
      <c r="A51" s="11" t="s">
        <v>45</v>
      </c>
      <c r="B51" s="12" t="s">
        <v>44</v>
      </c>
      <c r="C51" s="7" t="s">
        <v>1</v>
      </c>
      <c r="D51" s="16">
        <f t="shared" ref="D51:AI51" si="38">SUM(D52:D53)</f>
        <v>221.379615</v>
      </c>
      <c r="E51" s="16">
        <f t="shared" si="38"/>
        <v>234.6699587270557</v>
      </c>
      <c r="F51" s="16">
        <f t="shared" si="38"/>
        <v>0</v>
      </c>
      <c r="G51" s="16">
        <f t="shared" si="38"/>
        <v>0</v>
      </c>
      <c r="H51" s="16">
        <f t="shared" si="38"/>
        <v>0</v>
      </c>
      <c r="I51" s="16">
        <f t="shared" si="38"/>
        <v>0</v>
      </c>
      <c r="J51" s="16">
        <f t="shared" si="38"/>
        <v>0</v>
      </c>
      <c r="K51" s="16">
        <f t="shared" si="38"/>
        <v>0</v>
      </c>
      <c r="L51" s="16">
        <f t="shared" si="38"/>
        <v>0</v>
      </c>
      <c r="M51" s="16">
        <f t="shared" si="38"/>
        <v>0</v>
      </c>
      <c r="N51" s="16">
        <f t="shared" si="38"/>
        <v>0</v>
      </c>
      <c r="O51" s="16">
        <f t="shared" si="38"/>
        <v>0</v>
      </c>
      <c r="P51" s="16">
        <f t="shared" si="38"/>
        <v>0</v>
      </c>
      <c r="Q51" s="16">
        <f t="shared" si="38"/>
        <v>0</v>
      </c>
      <c r="R51" s="16">
        <f t="shared" si="38"/>
        <v>0</v>
      </c>
      <c r="S51" s="16">
        <f t="shared" si="38"/>
        <v>0</v>
      </c>
      <c r="T51" s="16">
        <f t="shared" si="38"/>
        <v>0</v>
      </c>
      <c r="U51" s="16">
        <f t="shared" si="38"/>
        <v>0</v>
      </c>
      <c r="V51" s="16">
        <f t="shared" si="38"/>
        <v>0</v>
      </c>
      <c r="W51" s="16">
        <f t="shared" si="38"/>
        <v>0</v>
      </c>
      <c r="X51" s="16">
        <f t="shared" si="38"/>
        <v>0</v>
      </c>
      <c r="Y51" s="16">
        <f t="shared" si="38"/>
        <v>0</v>
      </c>
      <c r="Z51" s="16">
        <f t="shared" si="38"/>
        <v>0</v>
      </c>
      <c r="AA51" s="16">
        <f t="shared" si="38"/>
        <v>0</v>
      </c>
      <c r="AB51" s="16">
        <f t="shared" si="38"/>
        <v>0</v>
      </c>
      <c r="AC51" s="16">
        <f t="shared" si="38"/>
        <v>0</v>
      </c>
      <c r="AD51" s="16">
        <f t="shared" si="38"/>
        <v>0</v>
      </c>
      <c r="AE51" s="16">
        <f t="shared" si="38"/>
        <v>0</v>
      </c>
      <c r="AF51" s="16">
        <f t="shared" si="38"/>
        <v>0</v>
      </c>
      <c r="AG51" s="16">
        <f t="shared" si="38"/>
        <v>0</v>
      </c>
      <c r="AH51" s="16">
        <f t="shared" si="38"/>
        <v>0</v>
      </c>
      <c r="AI51" s="16">
        <f t="shared" si="38"/>
        <v>0</v>
      </c>
      <c r="AJ51" s="16">
        <f t="shared" ref="AJ51:BO51" si="39">SUM(AJ52:AJ53)</f>
        <v>0</v>
      </c>
      <c r="AK51" s="16">
        <f t="shared" si="39"/>
        <v>0</v>
      </c>
      <c r="AL51" s="16">
        <f t="shared" si="39"/>
        <v>0</v>
      </c>
      <c r="AM51" s="16">
        <f t="shared" si="39"/>
        <v>0</v>
      </c>
      <c r="AN51" s="16">
        <f t="shared" si="39"/>
        <v>0</v>
      </c>
      <c r="AO51" s="16">
        <f t="shared" si="39"/>
        <v>0</v>
      </c>
      <c r="AP51" s="16">
        <f t="shared" si="39"/>
        <v>0</v>
      </c>
      <c r="AQ51" s="16">
        <f t="shared" si="39"/>
        <v>0</v>
      </c>
      <c r="AR51" s="16">
        <f t="shared" si="39"/>
        <v>0</v>
      </c>
      <c r="AS51" s="16">
        <f t="shared" si="39"/>
        <v>0</v>
      </c>
      <c r="AT51" s="16">
        <f t="shared" si="39"/>
        <v>0</v>
      </c>
      <c r="AU51" s="16">
        <f t="shared" si="39"/>
        <v>0</v>
      </c>
      <c r="AV51" s="16">
        <f t="shared" si="39"/>
        <v>0</v>
      </c>
      <c r="AW51" s="16">
        <f t="shared" si="39"/>
        <v>0</v>
      </c>
      <c r="AX51" s="16">
        <f t="shared" si="39"/>
        <v>0</v>
      </c>
      <c r="AY51" s="16">
        <f t="shared" si="39"/>
        <v>0</v>
      </c>
      <c r="AZ51" s="16">
        <f t="shared" si="39"/>
        <v>0</v>
      </c>
      <c r="BA51" s="16">
        <f t="shared" si="39"/>
        <v>0</v>
      </c>
      <c r="BB51" s="16">
        <f t="shared" si="39"/>
        <v>0</v>
      </c>
      <c r="BC51" s="16">
        <f t="shared" si="39"/>
        <v>0</v>
      </c>
      <c r="BD51" s="16">
        <f t="shared" si="39"/>
        <v>0</v>
      </c>
      <c r="BE51" s="16">
        <f t="shared" si="39"/>
        <v>0</v>
      </c>
      <c r="BF51" s="16">
        <f t="shared" si="39"/>
        <v>0</v>
      </c>
      <c r="BG51" s="16">
        <f t="shared" si="39"/>
        <v>0</v>
      </c>
      <c r="BH51" s="16">
        <f t="shared" si="39"/>
        <v>0</v>
      </c>
      <c r="BI51" s="16">
        <f t="shared" si="39"/>
        <v>0</v>
      </c>
      <c r="BJ51" s="16">
        <f t="shared" si="39"/>
        <v>0</v>
      </c>
      <c r="BK51" s="16">
        <f t="shared" si="39"/>
        <v>0</v>
      </c>
      <c r="BL51" s="16">
        <f t="shared" si="39"/>
        <v>0</v>
      </c>
      <c r="BM51" s="16">
        <f t="shared" si="39"/>
        <v>0</v>
      </c>
      <c r="BN51" s="16">
        <f t="shared" si="39"/>
        <v>0</v>
      </c>
      <c r="BO51" s="16">
        <f t="shared" si="39"/>
        <v>0</v>
      </c>
      <c r="BP51" s="16">
        <f t="shared" ref="BP51:CU51" si="40">SUM(BP52:BP53)</f>
        <v>0</v>
      </c>
      <c r="BQ51" s="16">
        <f t="shared" si="40"/>
        <v>0</v>
      </c>
      <c r="BR51" s="16">
        <f t="shared" si="40"/>
        <v>0</v>
      </c>
      <c r="BS51" s="16">
        <f t="shared" si="40"/>
        <v>0</v>
      </c>
      <c r="BT51" s="16">
        <f t="shared" si="40"/>
        <v>0</v>
      </c>
      <c r="BU51" s="16">
        <f t="shared" si="40"/>
        <v>0</v>
      </c>
      <c r="BV51" s="16">
        <f t="shared" si="40"/>
        <v>0</v>
      </c>
      <c r="BW51" s="16">
        <f t="shared" si="40"/>
        <v>0</v>
      </c>
      <c r="BX51" s="16">
        <f t="shared" si="40"/>
        <v>0</v>
      </c>
      <c r="BY51" s="16">
        <f t="shared" si="40"/>
        <v>0</v>
      </c>
      <c r="BZ51" s="16">
        <f t="shared" si="40"/>
        <v>0</v>
      </c>
      <c r="CA51" s="16">
        <f t="shared" si="40"/>
        <v>0</v>
      </c>
      <c r="CB51" s="16">
        <f t="shared" si="40"/>
        <v>0</v>
      </c>
      <c r="CC51" s="16">
        <f t="shared" si="40"/>
        <v>0</v>
      </c>
      <c r="CD51" s="16">
        <f t="shared" si="40"/>
        <v>0</v>
      </c>
      <c r="CE51" s="16">
        <f t="shared" si="40"/>
        <v>0</v>
      </c>
      <c r="CF51" s="16">
        <f t="shared" si="40"/>
        <v>0</v>
      </c>
      <c r="CG51" s="16">
        <f t="shared" si="40"/>
        <v>0</v>
      </c>
      <c r="CH51" s="16">
        <f t="shared" si="40"/>
        <v>0</v>
      </c>
      <c r="CI51" s="16">
        <f t="shared" si="40"/>
        <v>0</v>
      </c>
      <c r="CJ51" s="16">
        <f t="shared" si="40"/>
        <v>0</v>
      </c>
      <c r="CK51" s="16">
        <f t="shared" si="40"/>
        <v>0</v>
      </c>
      <c r="CL51" s="16">
        <f t="shared" si="40"/>
        <v>0</v>
      </c>
      <c r="CM51" s="16">
        <f t="shared" si="40"/>
        <v>0</v>
      </c>
      <c r="CN51" s="16">
        <f t="shared" si="40"/>
        <v>0</v>
      </c>
      <c r="CO51" s="16">
        <f t="shared" si="40"/>
        <v>0</v>
      </c>
      <c r="CP51" s="16">
        <f t="shared" si="40"/>
        <v>0</v>
      </c>
      <c r="CQ51" s="16">
        <f t="shared" si="40"/>
        <v>0</v>
      </c>
      <c r="CR51" s="16">
        <f t="shared" si="40"/>
        <v>0</v>
      </c>
      <c r="CS51" s="16">
        <f t="shared" si="40"/>
        <v>0</v>
      </c>
      <c r="CT51" s="16">
        <f t="shared" si="40"/>
        <v>0</v>
      </c>
      <c r="CU51" s="16">
        <f t="shared" si="40"/>
        <v>0</v>
      </c>
      <c r="CV51" s="16">
        <f t="shared" ref="CV51:CY51" si="41">SUM(CV52:CV53)</f>
        <v>0</v>
      </c>
      <c r="CW51" s="16">
        <f t="shared" si="41"/>
        <v>0</v>
      </c>
      <c r="CX51" s="16">
        <f t="shared" si="41"/>
        <v>0</v>
      </c>
      <c r="CY51" s="16">
        <f t="shared" si="41"/>
        <v>0</v>
      </c>
      <c r="CZ51" s="8" t="s">
        <v>0</v>
      </c>
    </row>
    <row r="52" spans="1:106" ht="40.5" customHeight="1">
      <c r="A52" s="11" t="s">
        <v>232</v>
      </c>
      <c r="B52" s="20" t="s">
        <v>233</v>
      </c>
      <c r="C52" s="19" t="s">
        <v>234</v>
      </c>
      <c r="D52" s="16">
        <v>176.66998800000002</v>
      </c>
      <c r="E52" s="16">
        <v>188.75298721463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f>T52+AH52+AV52+BJ52+BX52</f>
        <v>0</v>
      </c>
      <c r="CM52" s="16">
        <f>U52+AI52+AW52+BK52+BY52</f>
        <v>0</v>
      </c>
      <c r="CN52" s="16">
        <f t="shared" ref="CM52:CY53" si="42">V52+AJ52+AX52+BL52+BZ52</f>
        <v>0</v>
      </c>
      <c r="CO52" s="16">
        <f t="shared" si="42"/>
        <v>0</v>
      </c>
      <c r="CP52" s="16">
        <f t="shared" si="42"/>
        <v>0</v>
      </c>
      <c r="CQ52" s="16">
        <f t="shared" si="42"/>
        <v>0</v>
      </c>
      <c r="CR52" s="16">
        <f t="shared" si="42"/>
        <v>0</v>
      </c>
      <c r="CS52" s="16">
        <f t="shared" si="42"/>
        <v>0</v>
      </c>
      <c r="CT52" s="16">
        <f t="shared" si="42"/>
        <v>0</v>
      </c>
      <c r="CU52" s="16">
        <f t="shared" si="42"/>
        <v>0</v>
      </c>
      <c r="CV52" s="16">
        <f t="shared" si="42"/>
        <v>0</v>
      </c>
      <c r="CW52" s="16">
        <f t="shared" si="42"/>
        <v>0</v>
      </c>
      <c r="CX52" s="16">
        <f t="shared" si="42"/>
        <v>0</v>
      </c>
      <c r="CY52" s="16">
        <f t="shared" si="42"/>
        <v>0</v>
      </c>
      <c r="CZ52" s="8" t="s">
        <v>0</v>
      </c>
      <c r="DA52" s="21"/>
      <c r="DB52" s="21"/>
    </row>
    <row r="53" spans="1:106" ht="40.5" customHeight="1">
      <c r="A53" s="11" t="s">
        <v>235</v>
      </c>
      <c r="B53" s="20" t="s">
        <v>236</v>
      </c>
      <c r="C53" s="19" t="s">
        <v>237</v>
      </c>
      <c r="D53" s="16">
        <v>44.709626999999998</v>
      </c>
      <c r="E53" s="16">
        <v>45.916971512425697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f>T53+AH53+AV53+BJ53+BX53</f>
        <v>0</v>
      </c>
      <c r="CM53" s="16">
        <f t="shared" si="42"/>
        <v>0</v>
      </c>
      <c r="CN53" s="16">
        <f t="shared" si="42"/>
        <v>0</v>
      </c>
      <c r="CO53" s="16">
        <f t="shared" si="42"/>
        <v>0</v>
      </c>
      <c r="CP53" s="16">
        <f t="shared" si="42"/>
        <v>0</v>
      </c>
      <c r="CQ53" s="16">
        <f t="shared" si="42"/>
        <v>0</v>
      </c>
      <c r="CR53" s="16">
        <f t="shared" si="42"/>
        <v>0</v>
      </c>
      <c r="CS53" s="16">
        <f t="shared" si="42"/>
        <v>0</v>
      </c>
      <c r="CT53" s="16">
        <f t="shared" si="42"/>
        <v>0</v>
      </c>
      <c r="CU53" s="16">
        <f t="shared" si="42"/>
        <v>0</v>
      </c>
      <c r="CV53" s="16">
        <f t="shared" si="42"/>
        <v>0</v>
      </c>
      <c r="CW53" s="16">
        <f t="shared" si="42"/>
        <v>0</v>
      </c>
      <c r="CX53" s="16">
        <f t="shared" si="42"/>
        <v>0</v>
      </c>
      <c r="CY53" s="16">
        <f t="shared" si="42"/>
        <v>0</v>
      </c>
      <c r="CZ53" s="8" t="s">
        <v>0</v>
      </c>
    </row>
    <row r="54" spans="1:106" ht="54.75" customHeight="1">
      <c r="A54" s="11" t="s">
        <v>43</v>
      </c>
      <c r="B54" s="12" t="s">
        <v>42</v>
      </c>
      <c r="C54" s="7" t="s">
        <v>1</v>
      </c>
      <c r="D54" s="16">
        <f t="shared" ref="D54:BA54" si="43">D55+D56</f>
        <v>127.60555300000001</v>
      </c>
      <c r="E54" s="16">
        <f t="shared" si="43"/>
        <v>139.67153850369198</v>
      </c>
      <c r="F54" s="16">
        <f t="shared" si="43"/>
        <v>0</v>
      </c>
      <c r="G54" s="16">
        <f t="shared" si="43"/>
        <v>0</v>
      </c>
      <c r="H54" s="16">
        <f t="shared" si="43"/>
        <v>0</v>
      </c>
      <c r="I54" s="16">
        <f t="shared" si="43"/>
        <v>0</v>
      </c>
      <c r="J54" s="16">
        <f t="shared" si="43"/>
        <v>0</v>
      </c>
      <c r="K54" s="16">
        <f t="shared" si="43"/>
        <v>0</v>
      </c>
      <c r="L54" s="16">
        <f t="shared" si="43"/>
        <v>0</v>
      </c>
      <c r="M54" s="16">
        <f t="shared" si="43"/>
        <v>0</v>
      </c>
      <c r="N54" s="16">
        <f t="shared" si="43"/>
        <v>0</v>
      </c>
      <c r="O54" s="16">
        <f t="shared" si="43"/>
        <v>0</v>
      </c>
      <c r="P54" s="16">
        <f t="shared" si="43"/>
        <v>0</v>
      </c>
      <c r="Q54" s="16">
        <f t="shared" si="43"/>
        <v>0</v>
      </c>
      <c r="R54" s="16">
        <f t="shared" si="43"/>
        <v>0</v>
      </c>
      <c r="S54" s="16">
        <f t="shared" si="43"/>
        <v>0</v>
      </c>
      <c r="T54" s="16">
        <f t="shared" si="43"/>
        <v>0</v>
      </c>
      <c r="U54" s="16">
        <f t="shared" si="43"/>
        <v>34.884</v>
      </c>
      <c r="V54" s="16">
        <f t="shared" si="43"/>
        <v>0.14000000000000001</v>
      </c>
      <c r="W54" s="16">
        <f t="shared" si="43"/>
        <v>0</v>
      </c>
      <c r="X54" s="16">
        <f t="shared" si="43"/>
        <v>17.600000000000001</v>
      </c>
      <c r="Y54" s="16">
        <f t="shared" si="43"/>
        <v>0</v>
      </c>
      <c r="Z54" s="16">
        <f t="shared" si="43"/>
        <v>0</v>
      </c>
      <c r="AA54" s="16">
        <f t="shared" si="43"/>
        <v>0</v>
      </c>
      <c r="AB54" s="16">
        <f t="shared" si="43"/>
        <v>34.884</v>
      </c>
      <c r="AC54" s="16">
        <f t="shared" si="43"/>
        <v>0.16300000000000001</v>
      </c>
      <c r="AD54" s="16">
        <f t="shared" si="43"/>
        <v>0</v>
      </c>
      <c r="AE54" s="16">
        <f t="shared" si="43"/>
        <v>15.840999999999999</v>
      </c>
      <c r="AF54" s="16">
        <f t="shared" si="43"/>
        <v>0</v>
      </c>
      <c r="AG54" s="16">
        <f t="shared" si="43"/>
        <v>0</v>
      </c>
      <c r="AH54" s="16">
        <f t="shared" si="43"/>
        <v>0</v>
      </c>
      <c r="AI54" s="16">
        <f t="shared" si="43"/>
        <v>58.2</v>
      </c>
      <c r="AJ54" s="16">
        <f t="shared" si="43"/>
        <v>0</v>
      </c>
      <c r="AK54" s="16">
        <f t="shared" si="43"/>
        <v>0</v>
      </c>
      <c r="AL54" s="16">
        <f t="shared" si="43"/>
        <v>4.0220000000000002</v>
      </c>
      <c r="AM54" s="16">
        <f t="shared" si="43"/>
        <v>0</v>
      </c>
      <c r="AN54" s="16">
        <f t="shared" si="43"/>
        <v>0</v>
      </c>
      <c r="AO54" s="16">
        <f t="shared" si="43"/>
        <v>0</v>
      </c>
      <c r="AP54" s="16">
        <f t="shared" si="43"/>
        <v>5.0544500000000001</v>
      </c>
      <c r="AQ54" s="16">
        <f t="shared" si="43"/>
        <v>0</v>
      </c>
      <c r="AR54" s="16">
        <f t="shared" si="43"/>
        <v>0</v>
      </c>
      <c r="AS54" s="16">
        <f t="shared" si="43"/>
        <v>2.4279999999999999</v>
      </c>
      <c r="AT54" s="16">
        <f t="shared" si="43"/>
        <v>0</v>
      </c>
      <c r="AU54" s="16">
        <f t="shared" si="43"/>
        <v>0</v>
      </c>
      <c r="AV54" s="16">
        <f t="shared" si="43"/>
        <v>0</v>
      </c>
      <c r="AW54" s="16">
        <f t="shared" si="43"/>
        <v>33.942621000000003</v>
      </c>
      <c r="AX54" s="16">
        <f t="shared" si="43"/>
        <v>0</v>
      </c>
      <c r="AY54" s="16">
        <f t="shared" si="43"/>
        <v>0</v>
      </c>
      <c r="AZ54" s="16">
        <f t="shared" si="43"/>
        <v>3.7</v>
      </c>
      <c r="BA54" s="16">
        <f t="shared" si="43"/>
        <v>0</v>
      </c>
      <c r="BB54" s="16">
        <f t="shared" ref="BB54:CY54" si="44">BB55+BB56</f>
        <v>0</v>
      </c>
      <c r="BC54" s="16">
        <f t="shared" si="44"/>
        <v>0</v>
      </c>
      <c r="BD54" s="16">
        <f t="shared" si="44"/>
        <v>0</v>
      </c>
      <c r="BE54" s="16">
        <f t="shared" si="44"/>
        <v>0</v>
      </c>
      <c r="BF54" s="16">
        <f t="shared" si="44"/>
        <v>0</v>
      </c>
      <c r="BG54" s="16">
        <f t="shared" si="44"/>
        <v>0</v>
      </c>
      <c r="BH54" s="16">
        <f t="shared" si="44"/>
        <v>0</v>
      </c>
      <c r="BI54" s="16">
        <f t="shared" si="44"/>
        <v>0</v>
      </c>
      <c r="BJ54" s="16">
        <f t="shared" si="44"/>
        <v>0</v>
      </c>
      <c r="BK54" s="16">
        <f t="shared" si="44"/>
        <v>0</v>
      </c>
      <c r="BL54" s="16">
        <f t="shared" si="44"/>
        <v>0</v>
      </c>
      <c r="BM54" s="16">
        <f t="shared" si="44"/>
        <v>0</v>
      </c>
      <c r="BN54" s="16">
        <f t="shared" si="44"/>
        <v>0</v>
      </c>
      <c r="BO54" s="16">
        <f t="shared" si="44"/>
        <v>0</v>
      </c>
      <c r="BP54" s="16">
        <f t="shared" si="44"/>
        <v>0</v>
      </c>
      <c r="BQ54" s="16">
        <f t="shared" si="44"/>
        <v>0</v>
      </c>
      <c r="BR54" s="16">
        <f t="shared" si="44"/>
        <v>0</v>
      </c>
      <c r="BS54" s="16">
        <f t="shared" si="44"/>
        <v>0</v>
      </c>
      <c r="BT54" s="16">
        <f t="shared" si="44"/>
        <v>0</v>
      </c>
      <c r="BU54" s="16">
        <f t="shared" si="44"/>
        <v>0</v>
      </c>
      <c r="BV54" s="16">
        <f t="shared" si="44"/>
        <v>0</v>
      </c>
      <c r="BW54" s="16">
        <f t="shared" si="44"/>
        <v>0</v>
      </c>
      <c r="BX54" s="16">
        <f t="shared" si="44"/>
        <v>0</v>
      </c>
      <c r="BY54" s="16">
        <f t="shared" si="44"/>
        <v>0</v>
      </c>
      <c r="BZ54" s="16">
        <f t="shared" si="44"/>
        <v>0</v>
      </c>
      <c r="CA54" s="16">
        <f t="shared" si="44"/>
        <v>0</v>
      </c>
      <c r="CB54" s="16">
        <f t="shared" si="44"/>
        <v>0</v>
      </c>
      <c r="CC54" s="16">
        <f t="shared" si="44"/>
        <v>0</v>
      </c>
      <c r="CD54" s="16">
        <f t="shared" si="44"/>
        <v>0</v>
      </c>
      <c r="CE54" s="16">
        <f t="shared" si="44"/>
        <v>0</v>
      </c>
      <c r="CF54" s="16">
        <f t="shared" si="44"/>
        <v>99.733391503691976</v>
      </c>
      <c r="CG54" s="16">
        <f t="shared" si="44"/>
        <v>0</v>
      </c>
      <c r="CH54" s="16">
        <f t="shared" si="44"/>
        <v>0</v>
      </c>
      <c r="CI54" s="16">
        <f t="shared" si="44"/>
        <v>7.7220000000000004</v>
      </c>
      <c r="CJ54" s="16">
        <f t="shared" si="44"/>
        <v>0</v>
      </c>
      <c r="CK54" s="16">
        <f t="shared" si="44"/>
        <v>0</v>
      </c>
      <c r="CL54" s="16">
        <f t="shared" si="44"/>
        <v>0</v>
      </c>
      <c r="CM54" s="16">
        <f t="shared" si="44"/>
        <v>127.02662100000001</v>
      </c>
      <c r="CN54" s="16">
        <f t="shared" si="44"/>
        <v>0.14000000000000001</v>
      </c>
      <c r="CO54" s="16">
        <f t="shared" si="44"/>
        <v>0</v>
      </c>
      <c r="CP54" s="16">
        <f t="shared" si="44"/>
        <v>25.322000000000003</v>
      </c>
      <c r="CQ54" s="16">
        <f t="shared" si="44"/>
        <v>0</v>
      </c>
      <c r="CR54" s="16">
        <f t="shared" si="44"/>
        <v>0</v>
      </c>
      <c r="CS54" s="16">
        <f t="shared" si="44"/>
        <v>0</v>
      </c>
      <c r="CT54" s="16">
        <f t="shared" si="44"/>
        <v>139.67184150369198</v>
      </c>
      <c r="CU54" s="16">
        <f t="shared" si="44"/>
        <v>0.16300000000000001</v>
      </c>
      <c r="CV54" s="16">
        <f t="shared" si="44"/>
        <v>0</v>
      </c>
      <c r="CW54" s="16">
        <f t="shared" si="44"/>
        <v>25.991</v>
      </c>
      <c r="CX54" s="16">
        <f t="shared" si="44"/>
        <v>0</v>
      </c>
      <c r="CY54" s="16">
        <f t="shared" si="44"/>
        <v>0</v>
      </c>
      <c r="CZ54" s="8" t="s">
        <v>0</v>
      </c>
    </row>
    <row r="55" spans="1:106" ht="54.75" customHeight="1">
      <c r="A55" s="11" t="s">
        <v>41</v>
      </c>
      <c r="B55" s="12" t="s">
        <v>40</v>
      </c>
      <c r="C55" s="7" t="s">
        <v>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8" t="s">
        <v>0</v>
      </c>
    </row>
    <row r="56" spans="1:106" ht="54.75" customHeight="1">
      <c r="A56" s="11" t="s">
        <v>39</v>
      </c>
      <c r="B56" s="12" t="s">
        <v>38</v>
      </c>
      <c r="C56" s="7" t="s">
        <v>1</v>
      </c>
      <c r="D56" s="16">
        <f>SUM(D57:D60)</f>
        <v>127.60555300000001</v>
      </c>
      <c r="E56" s="16">
        <f t="shared" ref="E56:BP56" si="45">SUM(E57:E60)</f>
        <v>139.67153850369198</v>
      </c>
      <c r="F56" s="16">
        <f t="shared" si="45"/>
        <v>0</v>
      </c>
      <c r="G56" s="16">
        <f t="shared" si="45"/>
        <v>0</v>
      </c>
      <c r="H56" s="16">
        <f t="shared" si="45"/>
        <v>0</v>
      </c>
      <c r="I56" s="16">
        <f t="shared" si="45"/>
        <v>0</v>
      </c>
      <c r="J56" s="16">
        <f t="shared" si="45"/>
        <v>0</v>
      </c>
      <c r="K56" s="16">
        <f t="shared" si="45"/>
        <v>0</v>
      </c>
      <c r="L56" s="16">
        <f t="shared" si="45"/>
        <v>0</v>
      </c>
      <c r="M56" s="16">
        <f t="shared" si="45"/>
        <v>0</v>
      </c>
      <c r="N56" s="16">
        <f t="shared" si="45"/>
        <v>0</v>
      </c>
      <c r="O56" s="16">
        <f t="shared" si="45"/>
        <v>0</v>
      </c>
      <c r="P56" s="16">
        <f t="shared" si="45"/>
        <v>0</v>
      </c>
      <c r="Q56" s="16">
        <f t="shared" si="45"/>
        <v>0</v>
      </c>
      <c r="R56" s="16">
        <f t="shared" si="45"/>
        <v>0</v>
      </c>
      <c r="S56" s="16">
        <f t="shared" si="45"/>
        <v>0</v>
      </c>
      <c r="T56" s="16">
        <f t="shared" si="45"/>
        <v>0</v>
      </c>
      <c r="U56" s="16">
        <f t="shared" si="45"/>
        <v>34.884</v>
      </c>
      <c r="V56" s="16">
        <f t="shared" si="45"/>
        <v>0.14000000000000001</v>
      </c>
      <c r="W56" s="16">
        <f t="shared" si="45"/>
        <v>0</v>
      </c>
      <c r="X56" s="16">
        <f t="shared" si="45"/>
        <v>17.600000000000001</v>
      </c>
      <c r="Y56" s="16">
        <f t="shared" si="45"/>
        <v>0</v>
      </c>
      <c r="Z56" s="16">
        <f t="shared" si="45"/>
        <v>0</v>
      </c>
      <c r="AA56" s="16">
        <f t="shared" si="45"/>
        <v>0</v>
      </c>
      <c r="AB56" s="16">
        <f t="shared" si="45"/>
        <v>34.884</v>
      </c>
      <c r="AC56" s="16">
        <f t="shared" si="45"/>
        <v>0.16300000000000001</v>
      </c>
      <c r="AD56" s="16">
        <f t="shared" si="45"/>
        <v>0</v>
      </c>
      <c r="AE56" s="16">
        <f t="shared" si="45"/>
        <v>15.840999999999999</v>
      </c>
      <c r="AF56" s="16">
        <f t="shared" si="45"/>
        <v>0</v>
      </c>
      <c r="AG56" s="16">
        <f t="shared" si="45"/>
        <v>0</v>
      </c>
      <c r="AH56" s="16">
        <f t="shared" si="45"/>
        <v>0</v>
      </c>
      <c r="AI56" s="16">
        <f t="shared" si="45"/>
        <v>58.2</v>
      </c>
      <c r="AJ56" s="16">
        <f t="shared" si="45"/>
        <v>0</v>
      </c>
      <c r="AK56" s="16">
        <f t="shared" si="45"/>
        <v>0</v>
      </c>
      <c r="AL56" s="16">
        <f t="shared" si="45"/>
        <v>4.0220000000000002</v>
      </c>
      <c r="AM56" s="16">
        <f t="shared" si="45"/>
        <v>0</v>
      </c>
      <c r="AN56" s="16">
        <f t="shared" si="45"/>
        <v>0</v>
      </c>
      <c r="AO56" s="16">
        <f t="shared" si="45"/>
        <v>0</v>
      </c>
      <c r="AP56" s="16">
        <f t="shared" si="45"/>
        <v>5.0544500000000001</v>
      </c>
      <c r="AQ56" s="16">
        <f t="shared" si="45"/>
        <v>0</v>
      </c>
      <c r="AR56" s="16">
        <f t="shared" si="45"/>
        <v>0</v>
      </c>
      <c r="AS56" s="16">
        <f t="shared" si="45"/>
        <v>2.4279999999999999</v>
      </c>
      <c r="AT56" s="16">
        <f t="shared" si="45"/>
        <v>0</v>
      </c>
      <c r="AU56" s="16">
        <f t="shared" si="45"/>
        <v>0</v>
      </c>
      <c r="AV56" s="16">
        <f t="shared" si="45"/>
        <v>0</v>
      </c>
      <c r="AW56" s="16">
        <f t="shared" si="45"/>
        <v>33.942621000000003</v>
      </c>
      <c r="AX56" s="16">
        <f t="shared" si="45"/>
        <v>0</v>
      </c>
      <c r="AY56" s="16">
        <f t="shared" si="45"/>
        <v>0</v>
      </c>
      <c r="AZ56" s="16">
        <f t="shared" si="45"/>
        <v>3.7</v>
      </c>
      <c r="BA56" s="16">
        <f t="shared" si="45"/>
        <v>0</v>
      </c>
      <c r="BB56" s="16">
        <f t="shared" si="45"/>
        <v>0</v>
      </c>
      <c r="BC56" s="16">
        <f t="shared" si="45"/>
        <v>0</v>
      </c>
      <c r="BD56" s="16">
        <f t="shared" si="45"/>
        <v>0</v>
      </c>
      <c r="BE56" s="16">
        <f t="shared" si="45"/>
        <v>0</v>
      </c>
      <c r="BF56" s="16">
        <f t="shared" si="45"/>
        <v>0</v>
      </c>
      <c r="BG56" s="16">
        <f t="shared" si="45"/>
        <v>0</v>
      </c>
      <c r="BH56" s="16">
        <f t="shared" si="45"/>
        <v>0</v>
      </c>
      <c r="BI56" s="16">
        <f t="shared" si="45"/>
        <v>0</v>
      </c>
      <c r="BJ56" s="16">
        <f t="shared" si="45"/>
        <v>0</v>
      </c>
      <c r="BK56" s="16">
        <f t="shared" si="45"/>
        <v>0</v>
      </c>
      <c r="BL56" s="16">
        <f t="shared" si="45"/>
        <v>0</v>
      </c>
      <c r="BM56" s="16">
        <f t="shared" si="45"/>
        <v>0</v>
      </c>
      <c r="BN56" s="16">
        <f t="shared" si="45"/>
        <v>0</v>
      </c>
      <c r="BO56" s="16">
        <f t="shared" si="45"/>
        <v>0</v>
      </c>
      <c r="BP56" s="16">
        <f t="shared" si="45"/>
        <v>0</v>
      </c>
      <c r="BQ56" s="16">
        <f t="shared" ref="BQ56:CY56" si="46">SUM(BQ57:BQ60)</f>
        <v>0</v>
      </c>
      <c r="BR56" s="16">
        <f t="shared" si="46"/>
        <v>0</v>
      </c>
      <c r="BS56" s="16">
        <f t="shared" si="46"/>
        <v>0</v>
      </c>
      <c r="BT56" s="16">
        <f t="shared" si="46"/>
        <v>0</v>
      </c>
      <c r="BU56" s="16">
        <f t="shared" si="46"/>
        <v>0</v>
      </c>
      <c r="BV56" s="16">
        <f t="shared" si="46"/>
        <v>0</v>
      </c>
      <c r="BW56" s="16">
        <f t="shared" si="46"/>
        <v>0</v>
      </c>
      <c r="BX56" s="16">
        <f t="shared" si="46"/>
        <v>0</v>
      </c>
      <c r="BY56" s="16">
        <f t="shared" si="46"/>
        <v>0</v>
      </c>
      <c r="BZ56" s="16">
        <f t="shared" si="46"/>
        <v>0</v>
      </c>
      <c r="CA56" s="16">
        <f t="shared" si="46"/>
        <v>0</v>
      </c>
      <c r="CB56" s="16">
        <f t="shared" si="46"/>
        <v>0</v>
      </c>
      <c r="CC56" s="16">
        <f t="shared" si="46"/>
        <v>0</v>
      </c>
      <c r="CD56" s="16">
        <f t="shared" si="46"/>
        <v>0</v>
      </c>
      <c r="CE56" s="16">
        <f t="shared" si="46"/>
        <v>0</v>
      </c>
      <c r="CF56" s="16">
        <f t="shared" si="46"/>
        <v>99.733391503691976</v>
      </c>
      <c r="CG56" s="16">
        <f t="shared" si="46"/>
        <v>0</v>
      </c>
      <c r="CH56" s="16">
        <f t="shared" si="46"/>
        <v>0</v>
      </c>
      <c r="CI56" s="16">
        <f t="shared" si="46"/>
        <v>7.7220000000000004</v>
      </c>
      <c r="CJ56" s="16">
        <f t="shared" si="46"/>
        <v>0</v>
      </c>
      <c r="CK56" s="16">
        <f t="shared" si="46"/>
        <v>0</v>
      </c>
      <c r="CL56" s="16">
        <f t="shared" si="46"/>
        <v>0</v>
      </c>
      <c r="CM56" s="16">
        <f t="shared" si="46"/>
        <v>127.02662100000001</v>
      </c>
      <c r="CN56" s="16">
        <f t="shared" si="46"/>
        <v>0.14000000000000001</v>
      </c>
      <c r="CO56" s="16">
        <f t="shared" si="46"/>
        <v>0</v>
      </c>
      <c r="CP56" s="16">
        <f t="shared" si="46"/>
        <v>25.322000000000003</v>
      </c>
      <c r="CQ56" s="16">
        <f t="shared" si="46"/>
        <v>0</v>
      </c>
      <c r="CR56" s="16">
        <f t="shared" si="46"/>
        <v>0</v>
      </c>
      <c r="CS56" s="16">
        <f t="shared" si="46"/>
        <v>0</v>
      </c>
      <c r="CT56" s="16">
        <f t="shared" si="46"/>
        <v>139.67184150369198</v>
      </c>
      <c r="CU56" s="16">
        <f t="shared" si="46"/>
        <v>0.16300000000000001</v>
      </c>
      <c r="CV56" s="16">
        <f t="shared" si="46"/>
        <v>0</v>
      </c>
      <c r="CW56" s="16">
        <f t="shared" si="46"/>
        <v>25.991</v>
      </c>
      <c r="CX56" s="16">
        <f t="shared" si="46"/>
        <v>0</v>
      </c>
      <c r="CY56" s="16">
        <f t="shared" si="46"/>
        <v>0</v>
      </c>
      <c r="CZ56" s="8" t="s">
        <v>0</v>
      </c>
    </row>
    <row r="57" spans="1:106" ht="40.5" customHeight="1">
      <c r="A57" s="11" t="s">
        <v>228</v>
      </c>
      <c r="B57" s="24" t="s">
        <v>238</v>
      </c>
      <c r="C57" s="19" t="s">
        <v>239</v>
      </c>
      <c r="D57" s="16">
        <v>33.942621000000003</v>
      </c>
      <c r="E57" s="16">
        <v>36.274070116953069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33.942621000000003</v>
      </c>
      <c r="AX57" s="16">
        <v>0</v>
      </c>
      <c r="AY57" s="16">
        <v>0</v>
      </c>
      <c r="AZ57" s="16">
        <v>3.7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36.274070116953069</v>
      </c>
      <c r="CG57" s="16">
        <v>0</v>
      </c>
      <c r="CH57" s="16">
        <v>0</v>
      </c>
      <c r="CI57" s="16">
        <v>3.7</v>
      </c>
      <c r="CJ57" s="16">
        <v>0</v>
      </c>
      <c r="CK57" s="16">
        <v>0</v>
      </c>
      <c r="CL57" s="16">
        <f>T57+AH57+AV57+BJ57+BX57</f>
        <v>0</v>
      </c>
      <c r="CM57" s="16">
        <f t="shared" ref="CM57" si="47">U57+AI57+AW57+BK57+BY57</f>
        <v>33.942621000000003</v>
      </c>
      <c r="CN57" s="16">
        <f t="shared" ref="CN57" si="48">V57+AJ57+AX57+BL57+BZ57</f>
        <v>0</v>
      </c>
      <c r="CO57" s="16">
        <f t="shared" ref="CO57" si="49">W57+AK57+AY57+BM57+CA57</f>
        <v>0</v>
      </c>
      <c r="CP57" s="16">
        <f t="shared" ref="CP57" si="50">X57+AL57+AZ57+BN57+CB57</f>
        <v>3.7</v>
      </c>
      <c r="CQ57" s="16">
        <f t="shared" ref="CQ57" si="51">Y57+AM57+BA57+BO57+CC57</f>
        <v>0</v>
      </c>
      <c r="CR57" s="16">
        <f t="shared" ref="CR57" si="52">Z57+AN57+BB57+BP57+CD57</f>
        <v>0</v>
      </c>
      <c r="CS57" s="16">
        <f t="shared" ref="CS57" si="53">AA57+AO57+BC57+BQ57+CE57</f>
        <v>0</v>
      </c>
      <c r="CT57" s="16">
        <f t="shared" ref="CT57" si="54">AB57+AP57+BD57+BR57+CF57</f>
        <v>36.274070116953069</v>
      </c>
      <c r="CU57" s="16">
        <f t="shared" ref="CU57" si="55">AC57+AQ57+BE57+BS57+CG57</f>
        <v>0</v>
      </c>
      <c r="CV57" s="16">
        <f t="shared" ref="CV57" si="56">AD57+AR57+BF57+BT57+CH57</f>
        <v>0</v>
      </c>
      <c r="CW57" s="16">
        <f t="shared" ref="CW57" si="57">AE57+AS57+BG57+BU57+CI57</f>
        <v>3.7</v>
      </c>
      <c r="CX57" s="16">
        <f t="shared" ref="CX57" si="58">AF57+AT57+BH57+BV57+CJ57</f>
        <v>0</v>
      </c>
      <c r="CY57" s="16">
        <f t="shared" ref="CY57" si="59">AG57+AU57+BI57+BW57+CK57</f>
        <v>0</v>
      </c>
      <c r="CZ57" s="8" t="s">
        <v>0</v>
      </c>
    </row>
    <row r="58" spans="1:106" ht="40.5" customHeight="1">
      <c r="A58" s="11" t="s">
        <v>240</v>
      </c>
      <c r="B58" s="20" t="s">
        <v>241</v>
      </c>
      <c r="C58" s="19" t="s">
        <v>242</v>
      </c>
      <c r="D58" s="16">
        <v>58.376382</v>
      </c>
      <c r="E58" s="16">
        <v>63.459321386738907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58.2</v>
      </c>
      <c r="AJ58" s="16">
        <v>0</v>
      </c>
      <c r="AK58" s="16">
        <v>0</v>
      </c>
      <c r="AL58" s="16">
        <v>4.0220000000000002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63.459321386738907</v>
      </c>
      <c r="CG58" s="16">
        <v>0</v>
      </c>
      <c r="CH58" s="16">
        <v>0</v>
      </c>
      <c r="CI58" s="16">
        <v>4.0220000000000002</v>
      </c>
      <c r="CJ58" s="16">
        <v>0</v>
      </c>
      <c r="CK58" s="16">
        <v>0</v>
      </c>
      <c r="CL58" s="16">
        <f t="shared" ref="CL58" si="60">T58+AH58+AV58+BJ58+BX58</f>
        <v>0</v>
      </c>
      <c r="CM58" s="16">
        <f t="shared" ref="CM58" si="61">U58+AI58+AW58+BK58+BY58</f>
        <v>58.2</v>
      </c>
      <c r="CN58" s="16">
        <f t="shared" ref="CN58" si="62">V58+AJ58+AX58+BL58+BZ58</f>
        <v>0</v>
      </c>
      <c r="CO58" s="16">
        <f t="shared" ref="CO58" si="63">W58+AK58+AY58+BM58+CA58</f>
        <v>0</v>
      </c>
      <c r="CP58" s="16">
        <f t="shared" ref="CP58" si="64">X58+AL58+AZ58+BN58+CB58</f>
        <v>4.0220000000000002</v>
      </c>
      <c r="CQ58" s="16">
        <f t="shared" ref="CQ58" si="65">Y58+AM58+BA58+BO58+CC58</f>
        <v>0</v>
      </c>
      <c r="CR58" s="16">
        <f t="shared" ref="CR58" si="66">Z58+AN58+BB58+BP58+CD58</f>
        <v>0</v>
      </c>
      <c r="CS58" s="16">
        <f t="shared" ref="CS58" si="67">AA58+AO58+BC58+BQ58+CE58</f>
        <v>0</v>
      </c>
      <c r="CT58" s="16">
        <f t="shared" ref="CT58" si="68">AB58+AP58+BD58+BR58+CF58</f>
        <v>63.459321386738907</v>
      </c>
      <c r="CU58" s="16">
        <f t="shared" ref="CU58" si="69">AC58+AQ58+BE58+BS58+CG58</f>
        <v>0</v>
      </c>
      <c r="CV58" s="16">
        <f t="shared" ref="CV58" si="70">AD58+AR58+BF58+BT58+CH58</f>
        <v>0</v>
      </c>
      <c r="CW58" s="16">
        <f t="shared" ref="CW58" si="71">AE58+AS58+BG58+BU58+CI58</f>
        <v>4.0220000000000002</v>
      </c>
      <c r="CX58" s="16">
        <f t="shared" ref="CX58" si="72">AF58+AT58+BH58+BV58+CJ58</f>
        <v>0</v>
      </c>
      <c r="CY58" s="16">
        <f t="shared" ref="CY58" si="73">AG58+AU58+BI58+BW58+CK58</f>
        <v>0</v>
      </c>
      <c r="CZ58" s="8" t="s">
        <v>0</v>
      </c>
    </row>
    <row r="59" spans="1:106" ht="40.5" customHeight="1">
      <c r="A59" s="11" t="s">
        <v>245</v>
      </c>
      <c r="B59" s="20" t="s">
        <v>246</v>
      </c>
      <c r="C59" s="19" t="s">
        <v>247</v>
      </c>
      <c r="D59" s="16">
        <v>35.286549999999998</v>
      </c>
      <c r="E59" s="16">
        <v>34.883697000000005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34.884</v>
      </c>
      <c r="V59" s="16">
        <v>0.14000000000000001</v>
      </c>
      <c r="W59" s="16">
        <v>0</v>
      </c>
      <c r="X59" s="16">
        <v>17.600000000000001</v>
      </c>
      <c r="Y59" s="16">
        <v>0</v>
      </c>
      <c r="Z59" s="16">
        <v>0</v>
      </c>
      <c r="AA59" s="16">
        <v>0</v>
      </c>
      <c r="AB59" s="16">
        <v>34.884</v>
      </c>
      <c r="AC59" s="16">
        <v>0.16300000000000001</v>
      </c>
      <c r="AD59" s="16">
        <v>0</v>
      </c>
      <c r="AE59" s="16">
        <v>15.840999999999999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f t="shared" ref="CL59" si="74">T59+AH59+AV59+BJ59+BX59</f>
        <v>0</v>
      </c>
      <c r="CM59" s="16">
        <f t="shared" ref="CM59" si="75">U59+AI59+AW59+BK59+BY59</f>
        <v>34.884</v>
      </c>
      <c r="CN59" s="16">
        <f t="shared" ref="CN59" si="76">V59+AJ59+AX59+BL59+BZ59</f>
        <v>0.14000000000000001</v>
      </c>
      <c r="CO59" s="16">
        <f t="shared" ref="CO59" si="77">W59+AK59+AY59+BM59+CA59</f>
        <v>0</v>
      </c>
      <c r="CP59" s="16">
        <f t="shared" ref="CP59" si="78">X59+AL59+AZ59+BN59+CB59</f>
        <v>17.600000000000001</v>
      </c>
      <c r="CQ59" s="16">
        <f t="shared" ref="CQ59" si="79">Y59+AM59+BA59+BO59+CC59</f>
        <v>0</v>
      </c>
      <c r="CR59" s="16">
        <f t="shared" ref="CR59" si="80">Z59+AN59+BB59+BP59+CD59</f>
        <v>0</v>
      </c>
      <c r="CS59" s="16">
        <f t="shared" ref="CS59" si="81">AA59+AO59+BC59+BQ59+CE59</f>
        <v>0</v>
      </c>
      <c r="CT59" s="16">
        <f t="shared" ref="CT59" si="82">AB59+AP59+BD59+BR59+CF59</f>
        <v>34.884</v>
      </c>
      <c r="CU59" s="16">
        <f t="shared" ref="CU59" si="83">AC59+AQ59+BE59+BS59+CG59</f>
        <v>0.16300000000000001</v>
      </c>
      <c r="CV59" s="16">
        <f t="shared" ref="CV59" si="84">AD59+AR59+BF59+BT59+CH59</f>
        <v>0</v>
      </c>
      <c r="CW59" s="16">
        <f t="shared" ref="CW59" si="85">AE59+AS59+BG59+BU59+CI59</f>
        <v>15.840999999999999</v>
      </c>
      <c r="CX59" s="16">
        <f t="shared" ref="CX59" si="86">AF59+AT59+BH59+BV59+CJ59</f>
        <v>0</v>
      </c>
      <c r="CY59" s="16">
        <f t="shared" ref="CY59" si="87">AG59+AU59+BI59+BW59+CK59</f>
        <v>0</v>
      </c>
      <c r="CZ59" s="8" t="s">
        <v>0</v>
      </c>
    </row>
    <row r="60" spans="1:106" ht="40.5" customHeight="1">
      <c r="A60" s="11" t="s">
        <v>260</v>
      </c>
      <c r="B60" s="20" t="s">
        <v>261</v>
      </c>
      <c r="C60" s="19" t="s">
        <v>262</v>
      </c>
      <c r="D60" s="16">
        <v>0</v>
      </c>
      <c r="E60" s="16">
        <v>5.0544500000000001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f>5.05445</f>
        <v>5.0544500000000001</v>
      </c>
      <c r="AQ60" s="16">
        <v>0</v>
      </c>
      <c r="AR60" s="16">
        <v>0</v>
      </c>
      <c r="AS60" s="16">
        <v>2.4279999999999999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f t="shared" ref="CM60" si="88">U60+AI60+AW60+BK60+BY60</f>
        <v>0</v>
      </c>
      <c r="CN60" s="16">
        <f t="shared" ref="CN60" si="89">V60+AJ60+AX60+BL60+BZ60</f>
        <v>0</v>
      </c>
      <c r="CO60" s="16">
        <f t="shared" ref="CO60" si="90">W60+AK60+AY60+BM60+CA60</f>
        <v>0</v>
      </c>
      <c r="CP60" s="16">
        <f t="shared" ref="CP60" si="91">X60+AL60+AZ60+BN60+CB60</f>
        <v>0</v>
      </c>
      <c r="CQ60" s="16">
        <f t="shared" ref="CQ60" si="92">Y60+AM60+BA60+BO60+CC60</f>
        <v>0</v>
      </c>
      <c r="CR60" s="16">
        <f t="shared" ref="CR60" si="93">Z60+AN60+BB60+BP60+CD60</f>
        <v>0</v>
      </c>
      <c r="CS60" s="16">
        <f t="shared" ref="CS60" si="94">AA60+AO60+BC60+BQ60+CE60</f>
        <v>0</v>
      </c>
      <c r="CT60" s="16">
        <f t="shared" ref="CT60" si="95">AB60+AP60+BD60+BR60+CF60</f>
        <v>5.0544500000000001</v>
      </c>
      <c r="CU60" s="16">
        <f t="shared" ref="CU60" si="96">AC60+AQ60+BE60+BS60+CG60</f>
        <v>0</v>
      </c>
      <c r="CV60" s="16">
        <f t="shared" ref="CV60" si="97">AD60+AR60+BF60+BT60+CH60</f>
        <v>0</v>
      </c>
      <c r="CW60" s="16">
        <f t="shared" ref="CW60" si="98">AE60+AS60+BG60+BU60+CI60</f>
        <v>2.4279999999999999</v>
      </c>
      <c r="CX60" s="16">
        <f t="shared" ref="CX60" si="99">AF60+AT60+BH60+BV60+CJ60</f>
        <v>0</v>
      </c>
      <c r="CY60" s="16">
        <f t="shared" ref="CY60" si="100">AG60+AU60+BI60+BW60+CK60</f>
        <v>0</v>
      </c>
      <c r="CZ60" s="8" t="s">
        <v>0</v>
      </c>
    </row>
    <row r="61" spans="1:106" ht="31.5" customHeight="1">
      <c r="A61" s="11" t="s">
        <v>37</v>
      </c>
      <c r="B61" s="12" t="s">
        <v>36</v>
      </c>
      <c r="C61" s="7" t="s">
        <v>1</v>
      </c>
      <c r="D61" s="16">
        <f t="shared" ref="D61:BA61" si="101">SUM(D62:D69)</f>
        <v>0</v>
      </c>
      <c r="E61" s="16">
        <f t="shared" si="101"/>
        <v>0</v>
      </c>
      <c r="F61" s="16">
        <f t="shared" si="101"/>
        <v>0</v>
      </c>
      <c r="G61" s="16">
        <f t="shared" si="101"/>
        <v>0</v>
      </c>
      <c r="H61" s="16">
        <f t="shared" si="101"/>
        <v>0</v>
      </c>
      <c r="I61" s="16">
        <f t="shared" si="101"/>
        <v>0</v>
      </c>
      <c r="J61" s="16">
        <f t="shared" si="101"/>
        <v>0</v>
      </c>
      <c r="K61" s="16">
        <f t="shared" si="101"/>
        <v>0</v>
      </c>
      <c r="L61" s="16">
        <f t="shared" si="101"/>
        <v>0</v>
      </c>
      <c r="M61" s="16">
        <f t="shared" si="101"/>
        <v>0</v>
      </c>
      <c r="N61" s="16">
        <f t="shared" si="101"/>
        <v>0</v>
      </c>
      <c r="O61" s="16">
        <f t="shared" si="101"/>
        <v>0</v>
      </c>
      <c r="P61" s="16">
        <f t="shared" si="101"/>
        <v>0</v>
      </c>
      <c r="Q61" s="16">
        <f t="shared" si="101"/>
        <v>0</v>
      </c>
      <c r="R61" s="16">
        <f t="shared" si="101"/>
        <v>0</v>
      </c>
      <c r="S61" s="16">
        <f t="shared" si="101"/>
        <v>0</v>
      </c>
      <c r="T61" s="16">
        <f t="shared" si="101"/>
        <v>0</v>
      </c>
      <c r="U61" s="16">
        <f t="shared" si="101"/>
        <v>0</v>
      </c>
      <c r="V61" s="16">
        <f t="shared" si="101"/>
        <v>0</v>
      </c>
      <c r="W61" s="16">
        <f t="shared" si="101"/>
        <v>0</v>
      </c>
      <c r="X61" s="16">
        <f t="shared" si="101"/>
        <v>0</v>
      </c>
      <c r="Y61" s="16">
        <f t="shared" si="101"/>
        <v>0</v>
      </c>
      <c r="Z61" s="16">
        <f t="shared" si="101"/>
        <v>0</v>
      </c>
      <c r="AA61" s="16">
        <f t="shared" si="101"/>
        <v>0</v>
      </c>
      <c r="AB61" s="16">
        <f t="shared" si="101"/>
        <v>0</v>
      </c>
      <c r="AC61" s="16">
        <f t="shared" si="101"/>
        <v>0</v>
      </c>
      <c r="AD61" s="16">
        <f t="shared" si="101"/>
        <v>0</v>
      </c>
      <c r="AE61" s="16">
        <f t="shared" si="101"/>
        <v>0</v>
      </c>
      <c r="AF61" s="16">
        <f t="shared" si="101"/>
        <v>0</v>
      </c>
      <c r="AG61" s="16">
        <f t="shared" si="101"/>
        <v>0</v>
      </c>
      <c r="AH61" s="16">
        <f t="shared" si="101"/>
        <v>0</v>
      </c>
      <c r="AI61" s="16">
        <f t="shared" si="101"/>
        <v>0</v>
      </c>
      <c r="AJ61" s="16">
        <f t="shared" si="101"/>
        <v>0</v>
      </c>
      <c r="AK61" s="16">
        <f t="shared" si="101"/>
        <v>0</v>
      </c>
      <c r="AL61" s="16">
        <f t="shared" si="101"/>
        <v>0</v>
      </c>
      <c r="AM61" s="16">
        <f t="shared" si="101"/>
        <v>0</v>
      </c>
      <c r="AN61" s="16">
        <f t="shared" si="101"/>
        <v>0</v>
      </c>
      <c r="AO61" s="16">
        <f t="shared" si="101"/>
        <v>0</v>
      </c>
      <c r="AP61" s="16">
        <f t="shared" si="101"/>
        <v>0</v>
      </c>
      <c r="AQ61" s="16">
        <f t="shared" si="101"/>
        <v>0</v>
      </c>
      <c r="AR61" s="16">
        <f t="shared" si="101"/>
        <v>0</v>
      </c>
      <c r="AS61" s="16">
        <f t="shared" si="101"/>
        <v>0</v>
      </c>
      <c r="AT61" s="16">
        <f t="shared" si="101"/>
        <v>0</v>
      </c>
      <c r="AU61" s="16">
        <f t="shared" si="101"/>
        <v>0</v>
      </c>
      <c r="AV61" s="16">
        <f t="shared" si="101"/>
        <v>0</v>
      </c>
      <c r="AW61" s="16">
        <f t="shared" si="101"/>
        <v>0</v>
      </c>
      <c r="AX61" s="16">
        <f t="shared" si="101"/>
        <v>0</v>
      </c>
      <c r="AY61" s="16">
        <f t="shared" si="101"/>
        <v>0</v>
      </c>
      <c r="AZ61" s="16">
        <f t="shared" si="101"/>
        <v>0</v>
      </c>
      <c r="BA61" s="16">
        <f t="shared" si="101"/>
        <v>0</v>
      </c>
      <c r="BB61" s="16">
        <f t="shared" ref="BB61:CY61" si="102">SUM(BB62:BB69)</f>
        <v>0</v>
      </c>
      <c r="BC61" s="16">
        <f t="shared" si="102"/>
        <v>0</v>
      </c>
      <c r="BD61" s="16">
        <f t="shared" si="102"/>
        <v>0</v>
      </c>
      <c r="BE61" s="16">
        <f t="shared" si="102"/>
        <v>0</v>
      </c>
      <c r="BF61" s="16">
        <f t="shared" si="102"/>
        <v>0</v>
      </c>
      <c r="BG61" s="16">
        <f t="shared" si="102"/>
        <v>0</v>
      </c>
      <c r="BH61" s="16">
        <f t="shared" si="102"/>
        <v>0</v>
      </c>
      <c r="BI61" s="16">
        <f t="shared" si="102"/>
        <v>0</v>
      </c>
      <c r="BJ61" s="16">
        <f t="shared" si="102"/>
        <v>0</v>
      </c>
      <c r="BK61" s="16">
        <f t="shared" si="102"/>
        <v>0</v>
      </c>
      <c r="BL61" s="16">
        <f t="shared" si="102"/>
        <v>0</v>
      </c>
      <c r="BM61" s="16">
        <f t="shared" si="102"/>
        <v>0</v>
      </c>
      <c r="BN61" s="16">
        <f t="shared" si="102"/>
        <v>0</v>
      </c>
      <c r="BO61" s="16">
        <f t="shared" si="102"/>
        <v>0</v>
      </c>
      <c r="BP61" s="16">
        <f t="shared" si="102"/>
        <v>0</v>
      </c>
      <c r="BQ61" s="16">
        <f t="shared" si="102"/>
        <v>0</v>
      </c>
      <c r="BR61" s="16">
        <f t="shared" si="102"/>
        <v>0</v>
      </c>
      <c r="BS61" s="16">
        <f t="shared" si="102"/>
        <v>0</v>
      </c>
      <c r="BT61" s="16">
        <f t="shared" si="102"/>
        <v>0</v>
      </c>
      <c r="BU61" s="16">
        <f t="shared" si="102"/>
        <v>0</v>
      </c>
      <c r="BV61" s="16">
        <f t="shared" si="102"/>
        <v>0</v>
      </c>
      <c r="BW61" s="16">
        <f t="shared" si="102"/>
        <v>0</v>
      </c>
      <c r="BX61" s="16">
        <f t="shared" si="102"/>
        <v>0</v>
      </c>
      <c r="BY61" s="16">
        <f t="shared" si="102"/>
        <v>0</v>
      </c>
      <c r="BZ61" s="16">
        <f t="shared" si="102"/>
        <v>0</v>
      </c>
      <c r="CA61" s="16">
        <f t="shared" si="102"/>
        <v>0</v>
      </c>
      <c r="CB61" s="16">
        <f t="shared" si="102"/>
        <v>0</v>
      </c>
      <c r="CC61" s="16">
        <f t="shared" si="102"/>
        <v>0</v>
      </c>
      <c r="CD61" s="16">
        <f t="shared" si="102"/>
        <v>0</v>
      </c>
      <c r="CE61" s="16">
        <f t="shared" si="102"/>
        <v>0</v>
      </c>
      <c r="CF61" s="16">
        <f t="shared" si="102"/>
        <v>0</v>
      </c>
      <c r="CG61" s="16">
        <f t="shared" si="102"/>
        <v>0</v>
      </c>
      <c r="CH61" s="16">
        <f t="shared" si="102"/>
        <v>0</v>
      </c>
      <c r="CI61" s="16">
        <f t="shared" si="102"/>
        <v>0</v>
      </c>
      <c r="CJ61" s="16">
        <f t="shared" si="102"/>
        <v>0</v>
      </c>
      <c r="CK61" s="16">
        <f t="shared" si="102"/>
        <v>0</v>
      </c>
      <c r="CL61" s="16">
        <f t="shared" si="102"/>
        <v>0</v>
      </c>
      <c r="CM61" s="16">
        <f t="shared" si="102"/>
        <v>0</v>
      </c>
      <c r="CN61" s="16">
        <f t="shared" si="102"/>
        <v>0</v>
      </c>
      <c r="CO61" s="16">
        <f t="shared" si="102"/>
        <v>0</v>
      </c>
      <c r="CP61" s="16">
        <f t="shared" si="102"/>
        <v>0</v>
      </c>
      <c r="CQ61" s="16">
        <f t="shared" si="102"/>
        <v>0</v>
      </c>
      <c r="CR61" s="16">
        <f t="shared" si="102"/>
        <v>0</v>
      </c>
      <c r="CS61" s="16">
        <f t="shared" si="102"/>
        <v>0</v>
      </c>
      <c r="CT61" s="16">
        <f t="shared" si="102"/>
        <v>0</v>
      </c>
      <c r="CU61" s="16">
        <f t="shared" si="102"/>
        <v>0</v>
      </c>
      <c r="CV61" s="16">
        <f t="shared" si="102"/>
        <v>0</v>
      </c>
      <c r="CW61" s="16">
        <f t="shared" si="102"/>
        <v>0</v>
      </c>
      <c r="CX61" s="16">
        <f t="shared" si="102"/>
        <v>0</v>
      </c>
      <c r="CY61" s="16">
        <f t="shared" si="102"/>
        <v>0</v>
      </c>
      <c r="CZ61" s="8" t="s">
        <v>0</v>
      </c>
    </row>
    <row r="62" spans="1:106" ht="31.5" customHeight="1">
      <c r="A62" s="11" t="s">
        <v>35</v>
      </c>
      <c r="B62" s="12" t="s">
        <v>34</v>
      </c>
      <c r="C62" s="7" t="s">
        <v>1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8" t="s">
        <v>0</v>
      </c>
    </row>
    <row r="63" spans="1:106" ht="47.25" customHeight="1">
      <c r="A63" s="11" t="s">
        <v>33</v>
      </c>
      <c r="B63" s="12" t="s">
        <v>32</v>
      </c>
      <c r="C63" s="7" t="s">
        <v>1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8" t="s">
        <v>0</v>
      </c>
    </row>
    <row r="64" spans="1:106" ht="63" customHeight="1">
      <c r="A64" s="11" t="s">
        <v>31</v>
      </c>
      <c r="B64" s="12" t="s">
        <v>30</v>
      </c>
      <c r="C64" s="7" t="s">
        <v>1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8" t="s">
        <v>0</v>
      </c>
    </row>
    <row r="65" spans="1:104" ht="47.25" customHeight="1">
      <c r="A65" s="11" t="s">
        <v>29</v>
      </c>
      <c r="B65" s="12" t="s">
        <v>28</v>
      </c>
      <c r="C65" s="7" t="s">
        <v>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8" t="s">
        <v>0</v>
      </c>
    </row>
    <row r="66" spans="1:104" ht="47.25" customHeight="1">
      <c r="A66" s="11" t="s">
        <v>27</v>
      </c>
      <c r="B66" s="12" t="s">
        <v>26</v>
      </c>
      <c r="C66" s="7" t="s">
        <v>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8" t="s">
        <v>0</v>
      </c>
    </row>
    <row r="67" spans="1:104" ht="63" customHeight="1">
      <c r="A67" s="11" t="s">
        <v>25</v>
      </c>
      <c r="B67" s="12" t="s">
        <v>24</v>
      </c>
      <c r="C67" s="7" t="s">
        <v>1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8" t="s">
        <v>0</v>
      </c>
    </row>
    <row r="68" spans="1:104" ht="63" customHeight="1">
      <c r="A68" s="11" t="s">
        <v>23</v>
      </c>
      <c r="B68" s="12" t="s">
        <v>22</v>
      </c>
      <c r="C68" s="7" t="s">
        <v>1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8" t="s">
        <v>0</v>
      </c>
    </row>
    <row r="69" spans="1:104" ht="31.5" customHeight="1">
      <c r="A69" s="11" t="s">
        <v>21</v>
      </c>
      <c r="B69" s="12" t="s">
        <v>20</v>
      </c>
      <c r="C69" s="7" t="s">
        <v>1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8" t="s">
        <v>0</v>
      </c>
    </row>
    <row r="70" spans="1:104" ht="47.25" customHeight="1">
      <c r="A70" s="11" t="s">
        <v>19</v>
      </c>
      <c r="B70" s="12" t="s">
        <v>18</v>
      </c>
      <c r="C70" s="7" t="s">
        <v>1</v>
      </c>
      <c r="D70" s="16">
        <f t="shared" ref="D70:BA70" si="103">D71+D72</f>
        <v>0</v>
      </c>
      <c r="E70" s="16">
        <f t="shared" si="103"/>
        <v>0</v>
      </c>
      <c r="F70" s="16">
        <f t="shared" si="103"/>
        <v>0</v>
      </c>
      <c r="G70" s="16">
        <f t="shared" si="103"/>
        <v>0</v>
      </c>
      <c r="H70" s="16">
        <f t="shared" si="103"/>
        <v>0</v>
      </c>
      <c r="I70" s="16">
        <f t="shared" si="103"/>
        <v>0</v>
      </c>
      <c r="J70" s="16">
        <f t="shared" si="103"/>
        <v>0</v>
      </c>
      <c r="K70" s="16">
        <f t="shared" si="103"/>
        <v>0</v>
      </c>
      <c r="L70" s="16">
        <f t="shared" si="103"/>
        <v>0</v>
      </c>
      <c r="M70" s="16">
        <f t="shared" si="103"/>
        <v>0</v>
      </c>
      <c r="N70" s="16">
        <f t="shared" si="103"/>
        <v>0</v>
      </c>
      <c r="O70" s="16">
        <f t="shared" si="103"/>
        <v>0</v>
      </c>
      <c r="P70" s="16">
        <f t="shared" si="103"/>
        <v>0</v>
      </c>
      <c r="Q70" s="16">
        <f t="shared" si="103"/>
        <v>0</v>
      </c>
      <c r="R70" s="16">
        <f t="shared" si="103"/>
        <v>0</v>
      </c>
      <c r="S70" s="16">
        <f t="shared" si="103"/>
        <v>0</v>
      </c>
      <c r="T70" s="16">
        <f t="shared" si="103"/>
        <v>0</v>
      </c>
      <c r="U70" s="16">
        <f t="shared" si="103"/>
        <v>0</v>
      </c>
      <c r="V70" s="16">
        <f t="shared" si="103"/>
        <v>0</v>
      </c>
      <c r="W70" s="16">
        <f t="shared" si="103"/>
        <v>0</v>
      </c>
      <c r="X70" s="16">
        <f t="shared" si="103"/>
        <v>0</v>
      </c>
      <c r="Y70" s="16">
        <f t="shared" si="103"/>
        <v>0</v>
      </c>
      <c r="Z70" s="16">
        <f t="shared" si="103"/>
        <v>0</v>
      </c>
      <c r="AA70" s="16">
        <f t="shared" si="103"/>
        <v>0</v>
      </c>
      <c r="AB70" s="16">
        <f t="shared" si="103"/>
        <v>0</v>
      </c>
      <c r="AC70" s="16">
        <f t="shared" si="103"/>
        <v>0</v>
      </c>
      <c r="AD70" s="16">
        <f t="shared" si="103"/>
        <v>0</v>
      </c>
      <c r="AE70" s="16">
        <f t="shared" si="103"/>
        <v>0</v>
      </c>
      <c r="AF70" s="16">
        <f t="shared" si="103"/>
        <v>0</v>
      </c>
      <c r="AG70" s="16">
        <f t="shared" si="103"/>
        <v>0</v>
      </c>
      <c r="AH70" s="16">
        <f t="shared" si="103"/>
        <v>0</v>
      </c>
      <c r="AI70" s="16">
        <f t="shared" si="103"/>
        <v>0</v>
      </c>
      <c r="AJ70" s="16">
        <f t="shared" si="103"/>
        <v>0</v>
      </c>
      <c r="AK70" s="16">
        <f t="shared" si="103"/>
        <v>0</v>
      </c>
      <c r="AL70" s="16">
        <f t="shared" si="103"/>
        <v>0</v>
      </c>
      <c r="AM70" s="16">
        <f t="shared" si="103"/>
        <v>0</v>
      </c>
      <c r="AN70" s="16">
        <f t="shared" si="103"/>
        <v>0</v>
      </c>
      <c r="AO70" s="16">
        <f t="shared" si="103"/>
        <v>0</v>
      </c>
      <c r="AP70" s="16">
        <f t="shared" si="103"/>
        <v>0</v>
      </c>
      <c r="AQ70" s="16">
        <f t="shared" si="103"/>
        <v>0</v>
      </c>
      <c r="AR70" s="16">
        <f t="shared" si="103"/>
        <v>0</v>
      </c>
      <c r="AS70" s="16">
        <f t="shared" si="103"/>
        <v>0</v>
      </c>
      <c r="AT70" s="16">
        <f t="shared" si="103"/>
        <v>0</v>
      </c>
      <c r="AU70" s="16">
        <f t="shared" si="103"/>
        <v>0</v>
      </c>
      <c r="AV70" s="16">
        <f t="shared" si="103"/>
        <v>0</v>
      </c>
      <c r="AW70" s="16">
        <f t="shared" si="103"/>
        <v>0</v>
      </c>
      <c r="AX70" s="16">
        <f t="shared" si="103"/>
        <v>0</v>
      </c>
      <c r="AY70" s="16">
        <f t="shared" si="103"/>
        <v>0</v>
      </c>
      <c r="AZ70" s="16">
        <f t="shared" si="103"/>
        <v>0</v>
      </c>
      <c r="BA70" s="16">
        <f t="shared" si="103"/>
        <v>0</v>
      </c>
      <c r="BB70" s="16">
        <f t="shared" ref="BB70:CY70" si="104">BB71+BB72</f>
        <v>0</v>
      </c>
      <c r="BC70" s="16">
        <f t="shared" si="104"/>
        <v>0</v>
      </c>
      <c r="BD70" s="16">
        <f t="shared" si="104"/>
        <v>0</v>
      </c>
      <c r="BE70" s="16">
        <f t="shared" si="104"/>
        <v>0</v>
      </c>
      <c r="BF70" s="16">
        <f t="shared" si="104"/>
        <v>0</v>
      </c>
      <c r="BG70" s="16">
        <f t="shared" si="104"/>
        <v>0</v>
      </c>
      <c r="BH70" s="16">
        <f t="shared" si="104"/>
        <v>0</v>
      </c>
      <c r="BI70" s="16">
        <f t="shared" si="104"/>
        <v>0</v>
      </c>
      <c r="BJ70" s="16">
        <f t="shared" si="104"/>
        <v>0</v>
      </c>
      <c r="BK70" s="16">
        <f t="shared" si="104"/>
        <v>0</v>
      </c>
      <c r="BL70" s="16">
        <f t="shared" si="104"/>
        <v>0</v>
      </c>
      <c r="BM70" s="16">
        <f t="shared" si="104"/>
        <v>0</v>
      </c>
      <c r="BN70" s="16">
        <f t="shared" si="104"/>
        <v>0</v>
      </c>
      <c r="BO70" s="16">
        <f t="shared" si="104"/>
        <v>0</v>
      </c>
      <c r="BP70" s="16">
        <f t="shared" si="104"/>
        <v>0</v>
      </c>
      <c r="BQ70" s="16">
        <f t="shared" si="104"/>
        <v>0</v>
      </c>
      <c r="BR70" s="16">
        <f t="shared" si="104"/>
        <v>0</v>
      </c>
      <c r="BS70" s="16">
        <f t="shared" si="104"/>
        <v>0</v>
      </c>
      <c r="BT70" s="16">
        <f t="shared" si="104"/>
        <v>0</v>
      </c>
      <c r="BU70" s="16">
        <f t="shared" si="104"/>
        <v>0</v>
      </c>
      <c r="BV70" s="16">
        <f t="shared" si="104"/>
        <v>0</v>
      </c>
      <c r="BW70" s="16">
        <f t="shared" si="104"/>
        <v>0</v>
      </c>
      <c r="BX70" s="16">
        <f t="shared" si="104"/>
        <v>0</v>
      </c>
      <c r="BY70" s="16">
        <f t="shared" si="104"/>
        <v>0</v>
      </c>
      <c r="BZ70" s="16">
        <f t="shared" si="104"/>
        <v>0</v>
      </c>
      <c r="CA70" s="16">
        <f t="shared" si="104"/>
        <v>0</v>
      </c>
      <c r="CB70" s="16">
        <f t="shared" si="104"/>
        <v>0</v>
      </c>
      <c r="CC70" s="16">
        <f t="shared" si="104"/>
        <v>0</v>
      </c>
      <c r="CD70" s="16">
        <f t="shared" si="104"/>
        <v>0</v>
      </c>
      <c r="CE70" s="16">
        <f t="shared" si="104"/>
        <v>0</v>
      </c>
      <c r="CF70" s="16">
        <f t="shared" si="104"/>
        <v>0</v>
      </c>
      <c r="CG70" s="16">
        <f t="shared" si="104"/>
        <v>0</v>
      </c>
      <c r="CH70" s="16">
        <f t="shared" si="104"/>
        <v>0</v>
      </c>
      <c r="CI70" s="16">
        <f t="shared" si="104"/>
        <v>0</v>
      </c>
      <c r="CJ70" s="16">
        <f t="shared" si="104"/>
        <v>0</v>
      </c>
      <c r="CK70" s="16">
        <f t="shared" si="104"/>
        <v>0</v>
      </c>
      <c r="CL70" s="16">
        <f t="shared" si="104"/>
        <v>0</v>
      </c>
      <c r="CM70" s="16">
        <f t="shared" si="104"/>
        <v>0</v>
      </c>
      <c r="CN70" s="16">
        <f t="shared" si="104"/>
        <v>0</v>
      </c>
      <c r="CO70" s="16">
        <f t="shared" si="104"/>
        <v>0</v>
      </c>
      <c r="CP70" s="16">
        <f t="shared" si="104"/>
        <v>0</v>
      </c>
      <c r="CQ70" s="16">
        <f t="shared" si="104"/>
        <v>0</v>
      </c>
      <c r="CR70" s="16">
        <f t="shared" si="104"/>
        <v>0</v>
      </c>
      <c r="CS70" s="16">
        <f t="shared" si="104"/>
        <v>0</v>
      </c>
      <c r="CT70" s="16">
        <f t="shared" si="104"/>
        <v>0</v>
      </c>
      <c r="CU70" s="16">
        <f t="shared" si="104"/>
        <v>0</v>
      </c>
      <c r="CV70" s="16">
        <f t="shared" si="104"/>
        <v>0</v>
      </c>
      <c r="CW70" s="16">
        <f t="shared" si="104"/>
        <v>0</v>
      </c>
      <c r="CX70" s="16">
        <f t="shared" si="104"/>
        <v>0</v>
      </c>
      <c r="CY70" s="16">
        <f t="shared" si="104"/>
        <v>0</v>
      </c>
      <c r="CZ70" s="8" t="s">
        <v>0</v>
      </c>
    </row>
    <row r="71" spans="1:104" ht="63" customHeight="1">
      <c r="A71" s="11" t="s">
        <v>17</v>
      </c>
      <c r="B71" s="12" t="s">
        <v>16</v>
      </c>
      <c r="C71" s="7" t="s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0</v>
      </c>
      <c r="CT71" s="16">
        <v>0</v>
      </c>
      <c r="CU71" s="16">
        <v>0</v>
      </c>
      <c r="CV71" s="16">
        <v>0</v>
      </c>
      <c r="CW71" s="16">
        <v>0</v>
      </c>
      <c r="CX71" s="16">
        <v>0</v>
      </c>
      <c r="CY71" s="16">
        <v>0</v>
      </c>
      <c r="CZ71" s="8" t="s">
        <v>0</v>
      </c>
    </row>
    <row r="72" spans="1:104" ht="63" customHeight="1">
      <c r="A72" s="11" t="s">
        <v>15</v>
      </c>
      <c r="B72" s="12" t="s">
        <v>14</v>
      </c>
      <c r="C72" s="7" t="s">
        <v>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8" t="s">
        <v>0</v>
      </c>
    </row>
    <row r="73" spans="1:104" ht="63" customHeight="1">
      <c r="A73" s="11" t="s">
        <v>13</v>
      </c>
      <c r="B73" s="12" t="s">
        <v>12</v>
      </c>
      <c r="C73" s="7" t="s">
        <v>1</v>
      </c>
      <c r="D73" s="16">
        <f t="shared" ref="D73:BA73" si="105">SUM(D74:D75)</f>
        <v>0</v>
      </c>
      <c r="E73" s="16">
        <f t="shared" si="105"/>
        <v>0</v>
      </c>
      <c r="F73" s="16">
        <f t="shared" si="105"/>
        <v>0</v>
      </c>
      <c r="G73" s="16">
        <f t="shared" si="105"/>
        <v>0</v>
      </c>
      <c r="H73" s="16">
        <f t="shared" si="105"/>
        <v>0</v>
      </c>
      <c r="I73" s="16">
        <f t="shared" si="105"/>
        <v>0</v>
      </c>
      <c r="J73" s="16">
        <f t="shared" si="105"/>
        <v>0</v>
      </c>
      <c r="K73" s="16">
        <f t="shared" si="105"/>
        <v>0</v>
      </c>
      <c r="L73" s="16">
        <f t="shared" si="105"/>
        <v>0</v>
      </c>
      <c r="M73" s="16">
        <f t="shared" si="105"/>
        <v>0</v>
      </c>
      <c r="N73" s="16">
        <f t="shared" si="105"/>
        <v>0</v>
      </c>
      <c r="O73" s="16">
        <f t="shared" si="105"/>
        <v>0</v>
      </c>
      <c r="P73" s="16">
        <f t="shared" si="105"/>
        <v>0</v>
      </c>
      <c r="Q73" s="16">
        <f t="shared" si="105"/>
        <v>0</v>
      </c>
      <c r="R73" s="16">
        <f t="shared" si="105"/>
        <v>0</v>
      </c>
      <c r="S73" s="16">
        <f t="shared" si="105"/>
        <v>0</v>
      </c>
      <c r="T73" s="16">
        <f t="shared" si="105"/>
        <v>0</v>
      </c>
      <c r="U73" s="16">
        <f t="shared" si="105"/>
        <v>0</v>
      </c>
      <c r="V73" s="16">
        <f t="shared" si="105"/>
        <v>0</v>
      </c>
      <c r="W73" s="16">
        <f t="shared" si="105"/>
        <v>0</v>
      </c>
      <c r="X73" s="16">
        <f t="shared" si="105"/>
        <v>0</v>
      </c>
      <c r="Y73" s="16">
        <f t="shared" si="105"/>
        <v>0</v>
      </c>
      <c r="Z73" s="16">
        <f t="shared" si="105"/>
        <v>0</v>
      </c>
      <c r="AA73" s="16">
        <f t="shared" si="105"/>
        <v>0</v>
      </c>
      <c r="AB73" s="16">
        <f t="shared" si="105"/>
        <v>0</v>
      </c>
      <c r="AC73" s="16">
        <f t="shared" si="105"/>
        <v>0</v>
      </c>
      <c r="AD73" s="16">
        <f t="shared" si="105"/>
        <v>0</v>
      </c>
      <c r="AE73" s="16">
        <f t="shared" si="105"/>
        <v>0</v>
      </c>
      <c r="AF73" s="16">
        <f t="shared" si="105"/>
        <v>0</v>
      </c>
      <c r="AG73" s="16">
        <f t="shared" si="105"/>
        <v>0</v>
      </c>
      <c r="AH73" s="16">
        <f t="shared" si="105"/>
        <v>0</v>
      </c>
      <c r="AI73" s="16">
        <f t="shared" si="105"/>
        <v>0</v>
      </c>
      <c r="AJ73" s="16">
        <f t="shared" si="105"/>
        <v>0</v>
      </c>
      <c r="AK73" s="16">
        <f t="shared" si="105"/>
        <v>0</v>
      </c>
      <c r="AL73" s="16">
        <f t="shared" si="105"/>
        <v>0</v>
      </c>
      <c r="AM73" s="16">
        <f t="shared" si="105"/>
        <v>0</v>
      </c>
      <c r="AN73" s="16">
        <f t="shared" si="105"/>
        <v>0</v>
      </c>
      <c r="AO73" s="16">
        <f t="shared" si="105"/>
        <v>0</v>
      </c>
      <c r="AP73" s="16">
        <f t="shared" si="105"/>
        <v>0</v>
      </c>
      <c r="AQ73" s="16">
        <f t="shared" si="105"/>
        <v>0</v>
      </c>
      <c r="AR73" s="16">
        <f t="shared" si="105"/>
        <v>0</v>
      </c>
      <c r="AS73" s="16">
        <f t="shared" si="105"/>
        <v>0</v>
      </c>
      <c r="AT73" s="16">
        <f t="shared" si="105"/>
        <v>0</v>
      </c>
      <c r="AU73" s="16">
        <f t="shared" si="105"/>
        <v>0</v>
      </c>
      <c r="AV73" s="16">
        <f t="shared" si="105"/>
        <v>0</v>
      </c>
      <c r="AW73" s="16">
        <f t="shared" si="105"/>
        <v>0</v>
      </c>
      <c r="AX73" s="16">
        <f t="shared" si="105"/>
        <v>0</v>
      </c>
      <c r="AY73" s="16">
        <f t="shared" si="105"/>
        <v>0</v>
      </c>
      <c r="AZ73" s="16">
        <f t="shared" si="105"/>
        <v>0</v>
      </c>
      <c r="BA73" s="16">
        <f t="shared" si="105"/>
        <v>0</v>
      </c>
      <c r="BB73" s="16">
        <f t="shared" ref="BB73:CY73" si="106">SUM(BB74:BB75)</f>
        <v>0</v>
      </c>
      <c r="BC73" s="16">
        <f t="shared" si="106"/>
        <v>0</v>
      </c>
      <c r="BD73" s="16">
        <f t="shared" si="106"/>
        <v>0</v>
      </c>
      <c r="BE73" s="16">
        <f t="shared" si="106"/>
        <v>0</v>
      </c>
      <c r="BF73" s="16">
        <f t="shared" si="106"/>
        <v>0</v>
      </c>
      <c r="BG73" s="16">
        <f t="shared" si="106"/>
        <v>0</v>
      </c>
      <c r="BH73" s="16">
        <f t="shared" si="106"/>
        <v>0</v>
      </c>
      <c r="BI73" s="16">
        <f t="shared" si="106"/>
        <v>0</v>
      </c>
      <c r="BJ73" s="16">
        <f t="shared" si="106"/>
        <v>0</v>
      </c>
      <c r="BK73" s="16">
        <f t="shared" si="106"/>
        <v>0</v>
      </c>
      <c r="BL73" s="16">
        <f t="shared" si="106"/>
        <v>0</v>
      </c>
      <c r="BM73" s="16">
        <f t="shared" si="106"/>
        <v>0</v>
      </c>
      <c r="BN73" s="16">
        <f t="shared" si="106"/>
        <v>0</v>
      </c>
      <c r="BO73" s="16">
        <f t="shared" si="106"/>
        <v>0</v>
      </c>
      <c r="BP73" s="16">
        <f t="shared" si="106"/>
        <v>0</v>
      </c>
      <c r="BQ73" s="16">
        <f t="shared" si="106"/>
        <v>0</v>
      </c>
      <c r="BR73" s="16">
        <f t="shared" si="106"/>
        <v>0</v>
      </c>
      <c r="BS73" s="16">
        <f t="shared" si="106"/>
        <v>0</v>
      </c>
      <c r="BT73" s="16">
        <f t="shared" si="106"/>
        <v>0</v>
      </c>
      <c r="BU73" s="16">
        <f t="shared" si="106"/>
        <v>0</v>
      </c>
      <c r="BV73" s="16">
        <f t="shared" si="106"/>
        <v>0</v>
      </c>
      <c r="BW73" s="16">
        <f t="shared" si="106"/>
        <v>0</v>
      </c>
      <c r="BX73" s="16">
        <f t="shared" si="106"/>
        <v>0</v>
      </c>
      <c r="BY73" s="16">
        <f t="shared" si="106"/>
        <v>0</v>
      </c>
      <c r="BZ73" s="16">
        <f t="shared" si="106"/>
        <v>0</v>
      </c>
      <c r="CA73" s="16">
        <f t="shared" si="106"/>
        <v>0</v>
      </c>
      <c r="CB73" s="16">
        <f t="shared" si="106"/>
        <v>0</v>
      </c>
      <c r="CC73" s="16">
        <f t="shared" si="106"/>
        <v>0</v>
      </c>
      <c r="CD73" s="16">
        <f t="shared" si="106"/>
        <v>0</v>
      </c>
      <c r="CE73" s="16">
        <f t="shared" si="106"/>
        <v>0</v>
      </c>
      <c r="CF73" s="16">
        <f t="shared" si="106"/>
        <v>0</v>
      </c>
      <c r="CG73" s="16">
        <f t="shared" si="106"/>
        <v>0</v>
      </c>
      <c r="CH73" s="16">
        <f t="shared" si="106"/>
        <v>0</v>
      </c>
      <c r="CI73" s="16">
        <f t="shared" si="106"/>
        <v>0</v>
      </c>
      <c r="CJ73" s="16">
        <f t="shared" si="106"/>
        <v>0</v>
      </c>
      <c r="CK73" s="16">
        <f t="shared" si="106"/>
        <v>0</v>
      </c>
      <c r="CL73" s="16">
        <f t="shared" si="106"/>
        <v>0</v>
      </c>
      <c r="CM73" s="16">
        <f t="shared" si="106"/>
        <v>0</v>
      </c>
      <c r="CN73" s="16">
        <f t="shared" si="106"/>
        <v>0</v>
      </c>
      <c r="CO73" s="16">
        <f t="shared" si="106"/>
        <v>0</v>
      </c>
      <c r="CP73" s="16">
        <f t="shared" si="106"/>
        <v>0</v>
      </c>
      <c r="CQ73" s="16">
        <f t="shared" si="106"/>
        <v>0</v>
      </c>
      <c r="CR73" s="16">
        <f t="shared" si="106"/>
        <v>0</v>
      </c>
      <c r="CS73" s="16">
        <f t="shared" si="106"/>
        <v>0</v>
      </c>
      <c r="CT73" s="16">
        <f t="shared" si="106"/>
        <v>0</v>
      </c>
      <c r="CU73" s="16">
        <f t="shared" si="106"/>
        <v>0</v>
      </c>
      <c r="CV73" s="16">
        <f t="shared" si="106"/>
        <v>0</v>
      </c>
      <c r="CW73" s="16">
        <f t="shared" si="106"/>
        <v>0</v>
      </c>
      <c r="CX73" s="16">
        <f t="shared" si="106"/>
        <v>0</v>
      </c>
      <c r="CY73" s="16">
        <f t="shared" si="106"/>
        <v>0</v>
      </c>
      <c r="CZ73" s="8" t="s">
        <v>0</v>
      </c>
    </row>
    <row r="74" spans="1:104" ht="47.25" customHeight="1">
      <c r="A74" s="11" t="s">
        <v>11</v>
      </c>
      <c r="B74" s="12" t="s">
        <v>10</v>
      </c>
      <c r="C74" s="7" t="s">
        <v>1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8" t="s">
        <v>0</v>
      </c>
    </row>
    <row r="75" spans="1:104" ht="47.25" customHeight="1">
      <c r="A75" s="11" t="s">
        <v>9</v>
      </c>
      <c r="B75" s="12" t="s">
        <v>8</v>
      </c>
      <c r="C75" s="7" t="s">
        <v>1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8" t="s">
        <v>0</v>
      </c>
    </row>
    <row r="76" spans="1:104" ht="31.5" customHeight="1">
      <c r="A76" s="11" t="s">
        <v>7</v>
      </c>
      <c r="B76" s="12" t="s">
        <v>6</v>
      </c>
      <c r="C76" s="7" t="s">
        <v>1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8" t="s">
        <v>0</v>
      </c>
    </row>
    <row r="77" spans="1:104" ht="24.75" customHeight="1">
      <c r="A77" s="11" t="s">
        <v>5</v>
      </c>
      <c r="B77" s="12" t="s">
        <v>4</v>
      </c>
      <c r="C77" s="7" t="s">
        <v>1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v>0</v>
      </c>
      <c r="CY77" s="16">
        <v>0</v>
      </c>
      <c r="CZ77" s="8" t="s">
        <v>0</v>
      </c>
    </row>
    <row r="78" spans="1:104">
      <c r="A78" s="11" t="s">
        <v>3</v>
      </c>
      <c r="B78" s="12" t="s">
        <v>2</v>
      </c>
      <c r="C78" s="7" t="s">
        <v>1</v>
      </c>
      <c r="D78" s="16">
        <f>SUM(D79:D83)</f>
        <v>7.51025835</v>
      </c>
      <c r="E78" s="16">
        <f t="shared" ref="E78:BP78" si="107">SUM(E79:E83)</f>
        <v>89.592793202999985</v>
      </c>
      <c r="F78" s="16">
        <f t="shared" si="107"/>
        <v>0</v>
      </c>
      <c r="G78" s="16">
        <f t="shared" si="107"/>
        <v>0</v>
      </c>
      <c r="H78" s="16">
        <f t="shared" si="107"/>
        <v>0</v>
      </c>
      <c r="I78" s="16">
        <f t="shared" si="107"/>
        <v>0</v>
      </c>
      <c r="J78" s="16">
        <f t="shared" si="107"/>
        <v>0</v>
      </c>
      <c r="K78" s="16">
        <f t="shared" si="107"/>
        <v>0</v>
      </c>
      <c r="L78" s="16">
        <f t="shared" si="107"/>
        <v>0</v>
      </c>
      <c r="M78" s="16">
        <f t="shared" si="107"/>
        <v>0</v>
      </c>
      <c r="N78" s="16">
        <f t="shared" si="107"/>
        <v>0</v>
      </c>
      <c r="O78" s="16">
        <f t="shared" si="107"/>
        <v>0</v>
      </c>
      <c r="P78" s="16">
        <f t="shared" si="107"/>
        <v>0</v>
      </c>
      <c r="Q78" s="16">
        <f t="shared" si="107"/>
        <v>0</v>
      </c>
      <c r="R78" s="16">
        <f t="shared" si="107"/>
        <v>0</v>
      </c>
      <c r="S78" s="16">
        <f t="shared" si="107"/>
        <v>0</v>
      </c>
      <c r="T78" s="16">
        <f t="shared" si="107"/>
        <v>0</v>
      </c>
      <c r="U78" s="16">
        <f t="shared" si="107"/>
        <v>0</v>
      </c>
      <c r="V78" s="16">
        <f t="shared" si="107"/>
        <v>0</v>
      </c>
      <c r="W78" s="16">
        <f t="shared" si="107"/>
        <v>0</v>
      </c>
      <c r="X78" s="16">
        <f t="shared" si="107"/>
        <v>0</v>
      </c>
      <c r="Y78" s="16">
        <f t="shared" si="107"/>
        <v>0</v>
      </c>
      <c r="Z78" s="16">
        <f t="shared" si="107"/>
        <v>0</v>
      </c>
      <c r="AA78" s="16">
        <f t="shared" si="107"/>
        <v>0</v>
      </c>
      <c r="AB78" s="16">
        <f t="shared" si="107"/>
        <v>0</v>
      </c>
      <c r="AC78" s="16">
        <f t="shared" si="107"/>
        <v>0</v>
      </c>
      <c r="AD78" s="16">
        <f t="shared" si="107"/>
        <v>0</v>
      </c>
      <c r="AE78" s="16">
        <f t="shared" si="107"/>
        <v>0</v>
      </c>
      <c r="AF78" s="16">
        <f t="shared" si="107"/>
        <v>0</v>
      </c>
      <c r="AG78" s="16">
        <f t="shared" si="107"/>
        <v>0</v>
      </c>
      <c r="AH78" s="16">
        <f t="shared" si="107"/>
        <v>0</v>
      </c>
      <c r="AI78" s="16">
        <f t="shared" si="107"/>
        <v>7.51025835</v>
      </c>
      <c r="AJ78" s="16">
        <f t="shared" si="107"/>
        <v>0</v>
      </c>
      <c r="AK78" s="16">
        <f t="shared" si="107"/>
        <v>0</v>
      </c>
      <c r="AL78" s="16">
        <f t="shared" si="107"/>
        <v>0</v>
      </c>
      <c r="AM78" s="16">
        <f t="shared" si="107"/>
        <v>0</v>
      </c>
      <c r="AN78" s="16">
        <f t="shared" si="107"/>
        <v>1</v>
      </c>
      <c r="AO78" s="16">
        <f t="shared" si="107"/>
        <v>0</v>
      </c>
      <c r="AP78" s="16">
        <f t="shared" si="107"/>
        <v>0</v>
      </c>
      <c r="AQ78" s="16">
        <f t="shared" si="107"/>
        <v>0</v>
      </c>
      <c r="AR78" s="16">
        <f t="shared" si="107"/>
        <v>0</v>
      </c>
      <c r="AS78" s="16">
        <f t="shared" si="107"/>
        <v>0</v>
      </c>
      <c r="AT78" s="16">
        <f t="shared" si="107"/>
        <v>0</v>
      </c>
      <c r="AU78" s="16">
        <f t="shared" si="107"/>
        <v>0</v>
      </c>
      <c r="AV78" s="16">
        <f t="shared" si="107"/>
        <v>0</v>
      </c>
      <c r="AW78" s="16">
        <f t="shared" si="107"/>
        <v>0</v>
      </c>
      <c r="AX78" s="16">
        <f t="shared" si="107"/>
        <v>0</v>
      </c>
      <c r="AY78" s="16">
        <f t="shared" si="107"/>
        <v>0</v>
      </c>
      <c r="AZ78" s="16">
        <f t="shared" si="107"/>
        <v>0</v>
      </c>
      <c r="BA78" s="16">
        <f t="shared" si="107"/>
        <v>0</v>
      </c>
      <c r="BB78" s="16">
        <f t="shared" si="107"/>
        <v>0</v>
      </c>
      <c r="BC78" s="16">
        <f t="shared" si="107"/>
        <v>0</v>
      </c>
      <c r="BD78" s="16">
        <f t="shared" si="107"/>
        <v>76.679611601499985</v>
      </c>
      <c r="BE78" s="16">
        <f t="shared" si="107"/>
        <v>0</v>
      </c>
      <c r="BF78" s="16">
        <f t="shared" si="107"/>
        <v>0</v>
      </c>
      <c r="BG78" s="16">
        <f t="shared" si="107"/>
        <v>0</v>
      </c>
      <c r="BH78" s="16">
        <f t="shared" si="107"/>
        <v>0</v>
      </c>
      <c r="BI78" s="16">
        <f t="shared" si="107"/>
        <v>106</v>
      </c>
      <c r="BJ78" s="16">
        <f t="shared" si="107"/>
        <v>0</v>
      </c>
      <c r="BK78" s="16">
        <f t="shared" si="107"/>
        <v>0</v>
      </c>
      <c r="BL78" s="16">
        <f t="shared" si="107"/>
        <v>0</v>
      </c>
      <c r="BM78" s="16">
        <f t="shared" si="107"/>
        <v>0</v>
      </c>
      <c r="BN78" s="16">
        <f t="shared" si="107"/>
        <v>0</v>
      </c>
      <c r="BO78" s="16">
        <f t="shared" si="107"/>
        <v>0</v>
      </c>
      <c r="BP78" s="16">
        <f t="shared" si="107"/>
        <v>0</v>
      </c>
      <c r="BQ78" s="16">
        <f t="shared" ref="BQ78:CY78" si="108">SUM(BQ79:BQ83)</f>
        <v>0</v>
      </c>
      <c r="BR78" s="16">
        <f t="shared" si="108"/>
        <v>12.913181601500002</v>
      </c>
      <c r="BS78" s="16">
        <f t="shared" si="108"/>
        <v>0</v>
      </c>
      <c r="BT78" s="16">
        <f t="shared" si="108"/>
        <v>0</v>
      </c>
      <c r="BU78" s="16">
        <f t="shared" si="108"/>
        <v>0</v>
      </c>
      <c r="BV78" s="16">
        <f t="shared" si="108"/>
        <v>0</v>
      </c>
      <c r="BW78" s="16">
        <f t="shared" si="108"/>
        <v>3</v>
      </c>
      <c r="BX78" s="16">
        <f t="shared" si="108"/>
        <v>0</v>
      </c>
      <c r="BY78" s="16">
        <f t="shared" si="108"/>
        <v>0</v>
      </c>
      <c r="BZ78" s="16">
        <f t="shared" si="108"/>
        <v>0</v>
      </c>
      <c r="CA78" s="16">
        <f t="shared" si="108"/>
        <v>0</v>
      </c>
      <c r="CB78" s="16">
        <f t="shared" si="108"/>
        <v>0</v>
      </c>
      <c r="CC78" s="16">
        <f t="shared" si="108"/>
        <v>0</v>
      </c>
      <c r="CD78" s="16">
        <f t="shared" si="108"/>
        <v>0</v>
      </c>
      <c r="CE78" s="16">
        <f t="shared" si="108"/>
        <v>0</v>
      </c>
      <c r="CF78" s="16">
        <f t="shared" si="108"/>
        <v>0</v>
      </c>
      <c r="CG78" s="16">
        <f t="shared" si="108"/>
        <v>0</v>
      </c>
      <c r="CH78" s="16">
        <f t="shared" si="108"/>
        <v>0</v>
      </c>
      <c r="CI78" s="16">
        <f t="shared" si="108"/>
        <v>0</v>
      </c>
      <c r="CJ78" s="16">
        <f t="shared" si="108"/>
        <v>0</v>
      </c>
      <c r="CK78" s="16">
        <f t="shared" si="108"/>
        <v>0</v>
      </c>
      <c r="CL78" s="16">
        <f t="shared" si="108"/>
        <v>0</v>
      </c>
      <c r="CM78" s="16">
        <f t="shared" si="108"/>
        <v>7.51025835</v>
      </c>
      <c r="CN78" s="16">
        <f t="shared" si="108"/>
        <v>0</v>
      </c>
      <c r="CO78" s="16">
        <f t="shared" si="108"/>
        <v>0</v>
      </c>
      <c r="CP78" s="16">
        <f t="shared" si="108"/>
        <v>0</v>
      </c>
      <c r="CQ78" s="16">
        <f t="shared" si="108"/>
        <v>0</v>
      </c>
      <c r="CR78" s="16">
        <f t="shared" si="108"/>
        <v>1</v>
      </c>
      <c r="CS78" s="16">
        <f t="shared" si="108"/>
        <v>0</v>
      </c>
      <c r="CT78" s="16">
        <f t="shared" si="108"/>
        <v>89.592793202999985</v>
      </c>
      <c r="CU78" s="16">
        <f t="shared" si="108"/>
        <v>0</v>
      </c>
      <c r="CV78" s="16">
        <f t="shared" si="108"/>
        <v>0</v>
      </c>
      <c r="CW78" s="16">
        <f t="shared" si="108"/>
        <v>0</v>
      </c>
      <c r="CX78" s="16">
        <f t="shared" si="108"/>
        <v>0</v>
      </c>
      <c r="CY78" s="16">
        <f t="shared" si="108"/>
        <v>109</v>
      </c>
      <c r="CZ78" s="8" t="s">
        <v>0</v>
      </c>
    </row>
    <row r="79" spans="1:104" ht="40.5" customHeight="1">
      <c r="A79" s="11" t="s">
        <v>230</v>
      </c>
      <c r="B79" s="12" t="s">
        <v>248</v>
      </c>
      <c r="C79" s="7" t="s">
        <v>249</v>
      </c>
      <c r="D79" s="16">
        <v>0</v>
      </c>
      <c r="E79" s="16">
        <v>60.884429999999995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60.884429999999995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f t="shared" ref="CM79:CM83" si="109">U79+AI79+AW79+BK79+BY79</f>
        <v>0</v>
      </c>
      <c r="CN79" s="16">
        <f t="shared" ref="CN79:CN83" si="110">V79+AJ79+AX79+BL79+BZ79</f>
        <v>0</v>
      </c>
      <c r="CO79" s="16">
        <f t="shared" ref="CO79:CO83" si="111">W79+AK79+AY79+BM79+CA79</f>
        <v>0</v>
      </c>
      <c r="CP79" s="16">
        <f t="shared" ref="CP79:CP83" si="112">X79+AL79+AZ79+BN79+CB79</f>
        <v>0</v>
      </c>
      <c r="CQ79" s="16">
        <f t="shared" ref="CQ79:CQ83" si="113">Y79+AM79+BA79+BO79+CC79</f>
        <v>0</v>
      </c>
      <c r="CR79" s="16">
        <f t="shared" ref="CR79:CR83" si="114">Z79+AN79+BB79+BP79+CD79</f>
        <v>0</v>
      </c>
      <c r="CS79" s="16">
        <f t="shared" ref="CS79:CS83" si="115">AA79+AO79+BC79+BQ79+CE79</f>
        <v>0</v>
      </c>
      <c r="CT79" s="16">
        <f t="shared" ref="CT79:CT83" si="116">AB79+AP79+BD79+BR79+CF79</f>
        <v>60.884429999999995</v>
      </c>
      <c r="CU79" s="16">
        <f t="shared" ref="CU79:CU83" si="117">AC79+AQ79+BE79+BS79+CG79</f>
        <v>0</v>
      </c>
      <c r="CV79" s="16">
        <f t="shared" ref="CV79:CV83" si="118">AD79+AR79+BF79+BT79+CH79</f>
        <v>0</v>
      </c>
      <c r="CW79" s="16">
        <f t="shared" ref="CW79:CW83" si="119">AE79+AS79+BG79+BU79+CI79</f>
        <v>0</v>
      </c>
      <c r="CX79" s="16">
        <f t="shared" ref="CX79:CX83" si="120">AF79+AT79+BH79+BV79+CJ79</f>
        <v>0</v>
      </c>
      <c r="CY79" s="16">
        <f t="shared" ref="CY79:CY83" si="121">AG79+AU79+BI79+BW79+CK79</f>
        <v>0</v>
      </c>
      <c r="CZ79" s="8" t="s">
        <v>0</v>
      </c>
    </row>
    <row r="80" spans="1:104" ht="40.5" customHeight="1">
      <c r="A80" s="11" t="s">
        <v>250</v>
      </c>
      <c r="B80" s="25" t="s">
        <v>231</v>
      </c>
      <c r="C80" s="19" t="s">
        <v>243</v>
      </c>
      <c r="D80" s="16">
        <v>7.51025835</v>
      </c>
      <c r="E80" s="16">
        <v>20.679363203000001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7.51025835</v>
      </c>
      <c r="AJ80" s="16">
        <v>0</v>
      </c>
      <c r="AK80" s="16">
        <v>0</v>
      </c>
      <c r="AL80" s="16">
        <v>0</v>
      </c>
      <c r="AM80" s="16">
        <v>0</v>
      </c>
      <c r="AN80" s="16">
        <v>1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f>7.51025835*1.09</f>
        <v>8.1861816015000013</v>
      </c>
      <c r="BE80" s="16">
        <v>0</v>
      </c>
      <c r="BF80" s="16">
        <v>0</v>
      </c>
      <c r="BG80" s="16">
        <v>0</v>
      </c>
      <c r="BH80" s="16">
        <v>0</v>
      </c>
      <c r="BI80" s="16">
        <v>1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12.493181601500002</v>
      </c>
      <c r="BS80" s="16">
        <v>0</v>
      </c>
      <c r="BT80" s="16">
        <v>0</v>
      </c>
      <c r="BU80" s="16">
        <v>0</v>
      </c>
      <c r="BV80" s="16">
        <v>0</v>
      </c>
      <c r="BW80" s="16">
        <v>2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f>T80+AH80+AV80+BJ80+BX80</f>
        <v>0</v>
      </c>
      <c r="CM80" s="16">
        <f t="shared" si="109"/>
        <v>7.51025835</v>
      </c>
      <c r="CN80" s="16">
        <f t="shared" si="110"/>
        <v>0</v>
      </c>
      <c r="CO80" s="16">
        <f t="shared" si="111"/>
        <v>0</v>
      </c>
      <c r="CP80" s="16">
        <f t="shared" si="112"/>
        <v>0</v>
      </c>
      <c r="CQ80" s="16">
        <f t="shared" si="113"/>
        <v>0</v>
      </c>
      <c r="CR80" s="16">
        <f t="shared" si="114"/>
        <v>1</v>
      </c>
      <c r="CS80" s="16">
        <f t="shared" si="115"/>
        <v>0</v>
      </c>
      <c r="CT80" s="16">
        <f t="shared" si="116"/>
        <v>20.679363203000001</v>
      </c>
      <c r="CU80" s="16">
        <f t="shared" si="117"/>
        <v>0</v>
      </c>
      <c r="CV80" s="16">
        <f t="shared" si="118"/>
        <v>0</v>
      </c>
      <c r="CW80" s="16">
        <f t="shared" si="119"/>
        <v>0</v>
      </c>
      <c r="CX80" s="16">
        <f t="shared" si="120"/>
        <v>0</v>
      </c>
      <c r="CY80" s="16">
        <f t="shared" si="121"/>
        <v>3</v>
      </c>
      <c r="CZ80" s="8" t="s">
        <v>0</v>
      </c>
    </row>
    <row r="81" spans="1:104" ht="40.5" customHeight="1">
      <c r="A81" s="11" t="s">
        <v>251</v>
      </c>
      <c r="B81" s="25" t="s">
        <v>252</v>
      </c>
      <c r="C81" s="19" t="s">
        <v>253</v>
      </c>
      <c r="D81" s="16">
        <v>0</v>
      </c>
      <c r="E81" s="16">
        <v>0.32900000000000001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0.32900000000000001</v>
      </c>
      <c r="BE81" s="16">
        <v>0</v>
      </c>
      <c r="BF81" s="16">
        <v>0</v>
      </c>
      <c r="BG81" s="16">
        <v>0</v>
      </c>
      <c r="BH81" s="16">
        <v>0</v>
      </c>
      <c r="BI81" s="16">
        <v>1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f t="shared" ref="CL81:CL83" si="122">T81+AH81+AV81+BJ81+BX81</f>
        <v>0</v>
      </c>
      <c r="CM81" s="16">
        <f t="shared" si="109"/>
        <v>0</v>
      </c>
      <c r="CN81" s="16">
        <f t="shared" si="110"/>
        <v>0</v>
      </c>
      <c r="CO81" s="16">
        <f t="shared" si="111"/>
        <v>0</v>
      </c>
      <c r="CP81" s="16">
        <f t="shared" si="112"/>
        <v>0</v>
      </c>
      <c r="CQ81" s="16">
        <f t="shared" si="113"/>
        <v>0</v>
      </c>
      <c r="CR81" s="16">
        <f t="shared" si="114"/>
        <v>0</v>
      </c>
      <c r="CS81" s="16">
        <f t="shared" si="115"/>
        <v>0</v>
      </c>
      <c r="CT81" s="16">
        <f t="shared" si="116"/>
        <v>0.32900000000000001</v>
      </c>
      <c r="CU81" s="16">
        <f t="shared" si="117"/>
        <v>0</v>
      </c>
      <c r="CV81" s="16">
        <f t="shared" si="118"/>
        <v>0</v>
      </c>
      <c r="CW81" s="16">
        <f t="shared" si="119"/>
        <v>0</v>
      </c>
      <c r="CX81" s="16">
        <f t="shared" si="120"/>
        <v>0</v>
      </c>
      <c r="CY81" s="16">
        <f t="shared" si="121"/>
        <v>1</v>
      </c>
      <c r="CZ81" s="8" t="s">
        <v>0</v>
      </c>
    </row>
    <row r="82" spans="1:104" ht="40.5" customHeight="1">
      <c r="A82" s="11" t="s">
        <v>254</v>
      </c>
      <c r="B82" s="25" t="s">
        <v>255</v>
      </c>
      <c r="C82" s="19" t="s">
        <v>256</v>
      </c>
      <c r="D82" s="16">
        <v>0</v>
      </c>
      <c r="E82" s="16">
        <v>7.28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7.28</v>
      </c>
      <c r="BE82" s="16">
        <v>0</v>
      </c>
      <c r="BF82" s="16">
        <v>0</v>
      </c>
      <c r="BG82" s="16">
        <v>0</v>
      </c>
      <c r="BH82" s="16">
        <v>0</v>
      </c>
      <c r="BI82" s="16">
        <v>104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f t="shared" si="122"/>
        <v>0</v>
      </c>
      <c r="CM82" s="16">
        <f t="shared" si="109"/>
        <v>0</v>
      </c>
      <c r="CN82" s="16">
        <f t="shared" si="110"/>
        <v>0</v>
      </c>
      <c r="CO82" s="16">
        <f t="shared" si="111"/>
        <v>0</v>
      </c>
      <c r="CP82" s="16">
        <f t="shared" si="112"/>
        <v>0</v>
      </c>
      <c r="CQ82" s="16">
        <f t="shared" si="113"/>
        <v>0</v>
      </c>
      <c r="CR82" s="16">
        <f t="shared" si="114"/>
        <v>0</v>
      </c>
      <c r="CS82" s="16">
        <f t="shared" si="115"/>
        <v>0</v>
      </c>
      <c r="CT82" s="16">
        <f t="shared" si="116"/>
        <v>7.28</v>
      </c>
      <c r="CU82" s="16">
        <f t="shared" si="117"/>
        <v>0</v>
      </c>
      <c r="CV82" s="16">
        <f t="shared" si="118"/>
        <v>0</v>
      </c>
      <c r="CW82" s="16">
        <f t="shared" si="119"/>
        <v>0</v>
      </c>
      <c r="CX82" s="16">
        <f t="shared" si="120"/>
        <v>0</v>
      </c>
      <c r="CY82" s="16">
        <f t="shared" si="121"/>
        <v>104</v>
      </c>
      <c r="CZ82" s="8" t="s">
        <v>0</v>
      </c>
    </row>
    <row r="83" spans="1:104" ht="40.5" customHeight="1">
      <c r="A83" s="11" t="s">
        <v>257</v>
      </c>
      <c r="B83" s="25" t="s">
        <v>258</v>
      </c>
      <c r="C83" s="19" t="s">
        <v>259</v>
      </c>
      <c r="D83" s="16">
        <v>0</v>
      </c>
      <c r="E83" s="16">
        <v>0.42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f>0.42</f>
        <v>0.42</v>
      </c>
      <c r="BS83" s="16">
        <v>0</v>
      </c>
      <c r="BT83" s="16">
        <v>0</v>
      </c>
      <c r="BU83" s="16">
        <v>0</v>
      </c>
      <c r="BV83" s="16">
        <v>0</v>
      </c>
      <c r="BW83" s="16">
        <v>1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f t="shared" si="122"/>
        <v>0</v>
      </c>
      <c r="CM83" s="16">
        <f t="shared" si="109"/>
        <v>0</v>
      </c>
      <c r="CN83" s="16">
        <f t="shared" si="110"/>
        <v>0</v>
      </c>
      <c r="CO83" s="16">
        <f t="shared" si="111"/>
        <v>0</v>
      </c>
      <c r="CP83" s="16">
        <f t="shared" si="112"/>
        <v>0</v>
      </c>
      <c r="CQ83" s="16">
        <f t="shared" si="113"/>
        <v>0</v>
      </c>
      <c r="CR83" s="16">
        <f t="shared" si="114"/>
        <v>0</v>
      </c>
      <c r="CS83" s="16">
        <f t="shared" si="115"/>
        <v>0</v>
      </c>
      <c r="CT83" s="16">
        <f t="shared" si="116"/>
        <v>0.42</v>
      </c>
      <c r="CU83" s="16">
        <f t="shared" si="117"/>
        <v>0</v>
      </c>
      <c r="CV83" s="16">
        <f t="shared" si="118"/>
        <v>0</v>
      </c>
      <c r="CW83" s="16">
        <f t="shared" si="119"/>
        <v>0</v>
      </c>
      <c r="CX83" s="16">
        <f t="shared" si="120"/>
        <v>0</v>
      </c>
      <c r="CY83" s="16">
        <f t="shared" si="121"/>
        <v>1</v>
      </c>
      <c r="CZ83" s="8" t="s">
        <v>0</v>
      </c>
    </row>
    <row r="84" spans="1:104">
      <c r="D84" s="21">
        <f>D20-[2]Ф_3!$M$18</f>
        <v>0</v>
      </c>
      <c r="E84" s="21">
        <f>E20-[2]Ф_3!$R$18</f>
        <v>0</v>
      </c>
    </row>
    <row r="85" spans="1:104">
      <c r="CN85" s="28">
        <f>CN20-[3]Форма_6!$BZ$20</f>
        <v>0</v>
      </c>
      <c r="CO85" s="28">
        <f>CO20-[3]Форма_6!$CA$20</f>
        <v>0</v>
      </c>
      <c r="CP85" s="28">
        <f>CP20-[3]Форма_6!$CB$20</f>
        <v>0</v>
      </c>
      <c r="CQ85" s="28">
        <f>CQ20-[3]Форма_6!$CC$20</f>
        <v>0</v>
      </c>
      <c r="CR85" s="28">
        <f>CR20-[3]Форма_6!$CD$20</f>
        <v>0</v>
      </c>
      <c r="CS85" s="29"/>
      <c r="CT85" s="29"/>
      <c r="CU85" s="28">
        <f>CU20-[3]Форма_6!$CF$20</f>
        <v>0</v>
      </c>
      <c r="CV85" s="28">
        <f>CV20-[3]Форма_6!$CG$20</f>
        <v>0</v>
      </c>
      <c r="CW85" s="28">
        <f>CW20-[3]Форма_6!$CH$20</f>
        <v>0</v>
      </c>
      <c r="CX85" s="28">
        <f>CX20-[3]Форма_6!$CI$20</f>
        <v>0</v>
      </c>
      <c r="CY85" s="28">
        <f>CY20-[3]Форма_6!$CJ$20</f>
        <v>0</v>
      </c>
    </row>
    <row r="86" spans="1:104">
      <c r="CN86" s="30">
        <f>CN20-[4]Форма_7!$CX$19</f>
        <v>0</v>
      </c>
      <c r="CO86" s="30">
        <f>CO20-[4]Форма_7!$CY$19</f>
        <v>0</v>
      </c>
      <c r="CP86" s="30">
        <f>CP20-[4]Форма_7!$CZ$19-[4]Форма_7!$DA$19-[4]Форма_7!$DB$19</f>
        <v>0</v>
      </c>
      <c r="CQ86" s="30">
        <f>CQ20-[4]Форма_7!$DC$19</f>
        <v>0</v>
      </c>
      <c r="CR86" s="30">
        <f>CR20-[4]Форма_7!$DD$19</f>
        <v>0</v>
      </c>
      <c r="CS86" s="31"/>
      <c r="CT86" s="31"/>
      <c r="CU86" s="30">
        <f>CU20-[4]Форма_7!$DE$19</f>
        <v>0</v>
      </c>
      <c r="CV86" s="30">
        <f>CV20-[4]Форма_7!$DF$19</f>
        <v>0</v>
      </c>
      <c r="CW86" s="30">
        <f>CW20-[4]Форма_7!$DG$19-[4]Форма_7!$DH$19-[4]Форма_7!$DI$19</f>
        <v>0</v>
      </c>
      <c r="CX86" s="30">
        <f>CX20-[4]Форма_7!$DJ$19</f>
        <v>0</v>
      </c>
      <c r="CY86" s="30">
        <f>CY20-[4]Форма_7!$DK$19</f>
        <v>0</v>
      </c>
    </row>
  </sheetData>
  <sheetProtection password="84F4" sheet="1" objects="1" scenarios="1"/>
  <mergeCells count="56">
    <mergeCell ref="BX16:CD16"/>
    <mergeCell ref="CE16:CK16"/>
    <mergeCell ref="AH16:AN16"/>
    <mergeCell ref="AO16:AU16"/>
    <mergeCell ref="AH15:AU15"/>
    <mergeCell ref="BJ15:BW15"/>
    <mergeCell ref="AV16:BB16"/>
    <mergeCell ref="BC16:BI16"/>
    <mergeCell ref="BJ16:BP16"/>
    <mergeCell ref="BQ16:BW16"/>
    <mergeCell ref="CL13:CY13"/>
    <mergeCell ref="A11:CZ11"/>
    <mergeCell ref="A12:CZ12"/>
    <mergeCell ref="CZ14:CZ18"/>
    <mergeCell ref="CL15:CY15"/>
    <mergeCell ref="CL16:CR16"/>
    <mergeCell ref="A14:A18"/>
    <mergeCell ref="B14:B18"/>
    <mergeCell ref="C14:C18"/>
    <mergeCell ref="D14:E16"/>
    <mergeCell ref="BY17:CD17"/>
    <mergeCell ref="CF17:CK17"/>
    <mergeCell ref="AA16:AG16"/>
    <mergeCell ref="BX15:CK15"/>
    <mergeCell ref="F14:S15"/>
    <mergeCell ref="AV15:BI15"/>
    <mergeCell ref="CT17:CY17"/>
    <mergeCell ref="AP17:AU17"/>
    <mergeCell ref="AW17:BB17"/>
    <mergeCell ref="BD17:BI17"/>
    <mergeCell ref="BK17:BP17"/>
    <mergeCell ref="BR17:BW17"/>
    <mergeCell ref="T15:AG15"/>
    <mergeCell ref="G17:L17"/>
    <mergeCell ref="N17:S17"/>
    <mergeCell ref="AI17:AN17"/>
    <mergeCell ref="U17:Z17"/>
    <mergeCell ref="AB17:AG17"/>
    <mergeCell ref="T16:Z16"/>
    <mergeCell ref="F16:L16"/>
    <mergeCell ref="T14:CY14"/>
    <mergeCell ref="M16:S16"/>
    <mergeCell ref="CM17:CR17"/>
    <mergeCell ref="A1:CZ1"/>
    <mergeCell ref="A2:CZ2"/>
    <mergeCell ref="A3:CZ3"/>
    <mergeCell ref="A4:CZ4"/>
    <mergeCell ref="A5:CZ5"/>
    <mergeCell ref="A6:CZ6"/>
    <mergeCell ref="A7:CZ7"/>
    <mergeCell ref="A8:CZ8"/>
    <mergeCell ref="A9:CZ9"/>
    <mergeCell ref="A10:CZ10"/>
    <mergeCell ref="CS16:CY16"/>
    <mergeCell ref="D17:D18"/>
    <mergeCell ref="E17:E18"/>
  </mergeCells>
  <pageMargins left="0.39370078740157483" right="0.55118110236220474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Ф_4</vt:lpstr>
      <vt:lpstr>Ф_4!Заголовки_для_печати</vt:lpstr>
      <vt:lpstr>Ф_4!Область_печати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2017-02-27T13:57:53Z</dcterms:created>
  <dcterms:modified xsi:type="dcterms:W3CDTF">2026-04-29T13:06:53Z</dcterms:modified>
</cp:coreProperties>
</file>